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SO 01 20_11_19-1 Pol" sheetId="12" r:id="rId4"/>
    <sheet name="SO 02 20_11_19-2 Pol" sheetId="13" r:id="rId5"/>
    <sheet name="SO 03 20_11_19-3 Pol" sheetId="14" r:id="rId6"/>
    <sheet name="SO 04 20_11_19-4 Pol" sheetId="15" r:id="rId7"/>
    <sheet name="SO 05 20_11_19-5 Pol" sheetId="16" r:id="rId8"/>
    <sheet name="SO 06 20_11_19-6 Pol" sheetId="17" r:id="rId9"/>
    <sheet name="SO 08 20_11_19-8 Pol" sheetId="18" r:id="rId10"/>
    <sheet name="SO 09 20_11_19-9 Pol" sheetId="19" r:id="rId11"/>
    <sheet name="VRN 20_11_19-0 Pol" sheetId="20" r:id="rId12"/>
  </sheets>
  <externalReferences>
    <externalReference r:id="rId13"/>
  </externalReferences>
  <definedNames>
    <definedName name="CelkemDPHVypocet" localSheetId="1">Stavba!$H$59</definedName>
    <definedName name="CenaCelkem">Stavba!$G$29</definedName>
    <definedName name="CenaCelkemBezDPH">Stavba!$G$28</definedName>
    <definedName name="CenaCelkemVypocet" localSheetId="1">Stavba!$I$59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20_11_19-1 Pol'!$1:$7</definedName>
    <definedName name="_xlnm.Print_Titles" localSheetId="4">'SO 02 20_11_19-2 Pol'!$1:$7</definedName>
    <definedName name="_xlnm.Print_Titles" localSheetId="5">'SO 03 20_11_19-3 Pol'!$1:$7</definedName>
    <definedName name="_xlnm.Print_Titles" localSheetId="6">'SO 04 20_11_19-4 Pol'!$1:$7</definedName>
    <definedName name="_xlnm.Print_Titles" localSheetId="7">'SO 05 20_11_19-5 Pol'!$1:$7</definedName>
    <definedName name="_xlnm.Print_Titles" localSheetId="8">'SO 06 20_11_19-6 Pol'!$1:$7</definedName>
    <definedName name="_xlnm.Print_Titles" localSheetId="9">'SO 08 20_11_19-8 Pol'!$1:$7</definedName>
    <definedName name="_xlnm.Print_Titles" localSheetId="10">'SO 09 20_11_19-9 Pol'!$1:$7</definedName>
    <definedName name="_xlnm.Print_Titles" localSheetId="11">'VRN 20_11_19-0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20_11_19-1 Pol'!$A$1:$X$104</definedName>
    <definedName name="_xlnm.Print_Area" localSheetId="4">'SO 02 20_11_19-2 Pol'!$A$1:$X$12</definedName>
    <definedName name="_xlnm.Print_Area" localSheetId="5">'SO 03 20_11_19-3 Pol'!$A$1:$X$12</definedName>
    <definedName name="_xlnm.Print_Area" localSheetId="6">'SO 04 20_11_19-4 Pol'!$A$1:$X$12</definedName>
    <definedName name="_xlnm.Print_Area" localSheetId="7">'SO 05 20_11_19-5 Pol'!$A$1:$X$12</definedName>
    <definedName name="_xlnm.Print_Area" localSheetId="8">'SO 06 20_11_19-6 Pol'!$A$1:$X$12</definedName>
    <definedName name="_xlnm.Print_Area" localSheetId="9">'SO 08 20_11_19-8 Pol'!$A$1:$X$12</definedName>
    <definedName name="_xlnm.Print_Area" localSheetId="10">'SO 09 20_11_19-9 Pol'!$A$1:$X$12</definedName>
    <definedName name="_xlnm.Print_Area" localSheetId="1">Stavba!$A$1:$J$80</definedName>
    <definedName name="_xlnm.Print_Area" localSheetId="11">'VRN 20_11_19-0 Pol'!$A$1:$X$36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Stavba!$F$59</definedName>
    <definedName name="ZakladDPHZakl">Stavba!$G$25</definedName>
    <definedName name="ZakladDPHZaklVypocet" localSheetId="1">Stavba!$G$59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9" i="1" l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G58" i="1"/>
  <c r="F58" i="1"/>
  <c r="G57" i="1"/>
  <c r="H57" i="1" s="1"/>
  <c r="I57" i="1" s="1"/>
  <c r="F57" i="1"/>
  <c r="G56" i="1"/>
  <c r="F56" i="1"/>
  <c r="G55" i="1"/>
  <c r="H55" i="1" s="1"/>
  <c r="I55" i="1" s="1"/>
  <c r="F55" i="1"/>
  <c r="G54" i="1"/>
  <c r="F54" i="1"/>
  <c r="H54" i="1" s="1"/>
  <c r="I54" i="1" s="1"/>
  <c r="G53" i="1"/>
  <c r="F53" i="1"/>
  <c r="G52" i="1"/>
  <c r="F52" i="1"/>
  <c r="G51" i="1"/>
  <c r="F51" i="1"/>
  <c r="H51" i="1" s="1"/>
  <c r="I51" i="1" s="1"/>
  <c r="G50" i="1"/>
  <c r="F50" i="1"/>
  <c r="H50" i="1" s="1"/>
  <c r="I50" i="1" s="1"/>
  <c r="G49" i="1"/>
  <c r="H49" i="1" s="1"/>
  <c r="I49" i="1" s="1"/>
  <c r="F49" i="1"/>
  <c r="G48" i="1"/>
  <c r="F48" i="1"/>
  <c r="G47" i="1"/>
  <c r="F47" i="1"/>
  <c r="H47" i="1" s="1"/>
  <c r="I47" i="1" s="1"/>
  <c r="G46" i="1"/>
  <c r="F46" i="1"/>
  <c r="H46" i="1" s="1"/>
  <c r="I46" i="1" s="1"/>
  <c r="G45" i="1"/>
  <c r="H45" i="1" s="1"/>
  <c r="I45" i="1" s="1"/>
  <c r="F45" i="1"/>
  <c r="G44" i="1"/>
  <c r="F44" i="1"/>
  <c r="G43" i="1"/>
  <c r="F43" i="1"/>
  <c r="G42" i="1"/>
  <c r="F42" i="1"/>
  <c r="H42" i="1" s="1"/>
  <c r="I42" i="1" s="1"/>
  <c r="G41" i="1"/>
  <c r="F41" i="1"/>
  <c r="H41" i="1" s="1"/>
  <c r="I41" i="1" s="1"/>
  <c r="G39" i="1"/>
  <c r="F39" i="1"/>
  <c r="G35" i="20"/>
  <c r="BA33" i="20"/>
  <c r="BA31" i="20"/>
  <c r="BA29" i="20"/>
  <c r="BA25" i="20"/>
  <c r="BA23" i="20"/>
  <c r="BA21" i="20"/>
  <c r="BA19" i="20"/>
  <c r="BA13" i="20"/>
  <c r="BA10" i="20"/>
  <c r="G8" i="20"/>
  <c r="G9" i="20"/>
  <c r="M9" i="20" s="1"/>
  <c r="M8" i="20" s="1"/>
  <c r="I9" i="20"/>
  <c r="I8" i="20" s="1"/>
  <c r="K9" i="20"/>
  <c r="K8" i="20" s="1"/>
  <c r="O9" i="20"/>
  <c r="Q9" i="20"/>
  <c r="Q8" i="20" s="1"/>
  <c r="V9" i="20"/>
  <c r="V8" i="20" s="1"/>
  <c r="G11" i="20"/>
  <c r="I11" i="20"/>
  <c r="K11" i="20"/>
  <c r="M11" i="20"/>
  <c r="O11" i="20"/>
  <c r="Q11" i="20"/>
  <c r="V11" i="20"/>
  <c r="G14" i="20"/>
  <c r="I14" i="20"/>
  <c r="K14" i="20"/>
  <c r="M14" i="20"/>
  <c r="O14" i="20"/>
  <c r="Q14" i="20"/>
  <c r="V14" i="20"/>
  <c r="G16" i="20"/>
  <c r="M16" i="20" s="1"/>
  <c r="I16" i="20"/>
  <c r="K16" i="20"/>
  <c r="O16" i="20"/>
  <c r="O8" i="20" s="1"/>
  <c r="Q16" i="20"/>
  <c r="V16" i="20"/>
  <c r="G18" i="20"/>
  <c r="I18" i="20"/>
  <c r="K18" i="20"/>
  <c r="M18" i="20"/>
  <c r="O18" i="20"/>
  <c r="Q18" i="20"/>
  <c r="V18" i="20"/>
  <c r="G20" i="20"/>
  <c r="I20" i="20"/>
  <c r="K20" i="20"/>
  <c r="M20" i="20"/>
  <c r="O20" i="20"/>
  <c r="Q20" i="20"/>
  <c r="V20" i="20"/>
  <c r="G22" i="20"/>
  <c r="I22" i="20"/>
  <c r="K22" i="20"/>
  <c r="M22" i="20"/>
  <c r="O22" i="20"/>
  <c r="Q22" i="20"/>
  <c r="V22" i="20"/>
  <c r="G24" i="20"/>
  <c r="M24" i="20" s="1"/>
  <c r="I24" i="20"/>
  <c r="K24" i="20"/>
  <c r="O24" i="20"/>
  <c r="Q24" i="20"/>
  <c r="V24" i="20"/>
  <c r="G26" i="20"/>
  <c r="I26" i="20"/>
  <c r="K26" i="20"/>
  <c r="M26" i="20"/>
  <c r="O26" i="20"/>
  <c r="Q26" i="20"/>
  <c r="V26" i="20"/>
  <c r="G28" i="20"/>
  <c r="I28" i="20"/>
  <c r="K28" i="20"/>
  <c r="M28" i="20"/>
  <c r="O28" i="20"/>
  <c r="Q28" i="20"/>
  <c r="V28" i="20"/>
  <c r="G30" i="20"/>
  <c r="I30" i="20"/>
  <c r="K30" i="20"/>
  <c r="M30" i="20"/>
  <c r="O30" i="20"/>
  <c r="Q30" i="20"/>
  <c r="V30" i="20"/>
  <c r="G32" i="20"/>
  <c r="M32" i="20" s="1"/>
  <c r="I32" i="20"/>
  <c r="K32" i="20"/>
  <c r="O32" i="20"/>
  <c r="Q32" i="20"/>
  <c r="V32" i="20"/>
  <c r="AE35" i="20"/>
  <c r="AF35" i="20"/>
  <c r="G11" i="19"/>
  <c r="G8" i="19"/>
  <c r="O8" i="19"/>
  <c r="G9" i="19"/>
  <c r="M9" i="19" s="1"/>
  <c r="M8" i="19" s="1"/>
  <c r="I9" i="19"/>
  <c r="I8" i="19" s="1"/>
  <c r="K9" i="19"/>
  <c r="K8" i="19" s="1"/>
  <c r="O9" i="19"/>
  <c r="Q9" i="19"/>
  <c r="Q8" i="19" s="1"/>
  <c r="V9" i="19"/>
  <c r="V8" i="19" s="1"/>
  <c r="AE11" i="19"/>
  <c r="AF11" i="19"/>
  <c r="G11" i="18"/>
  <c r="G8" i="18"/>
  <c r="K8" i="18"/>
  <c r="O8" i="18"/>
  <c r="V8" i="18"/>
  <c r="G9" i="18"/>
  <c r="I9" i="18"/>
  <c r="I8" i="18" s="1"/>
  <c r="K9" i="18"/>
  <c r="M9" i="18"/>
  <c r="M8" i="18" s="1"/>
  <c r="O9" i="18"/>
  <c r="Q9" i="18"/>
  <c r="Q8" i="18" s="1"/>
  <c r="V9" i="18"/>
  <c r="AE11" i="18"/>
  <c r="AF11" i="18"/>
  <c r="G11" i="17"/>
  <c r="G8" i="17"/>
  <c r="K8" i="17"/>
  <c r="O8" i="17"/>
  <c r="V8" i="17"/>
  <c r="G9" i="17"/>
  <c r="I9" i="17"/>
  <c r="I8" i="17" s="1"/>
  <c r="K9" i="17"/>
  <c r="M9" i="17"/>
  <c r="M8" i="17" s="1"/>
  <c r="O9" i="17"/>
  <c r="Q9" i="17"/>
  <c r="Q8" i="17" s="1"/>
  <c r="V9" i="17"/>
  <c r="AE11" i="17"/>
  <c r="AF11" i="17"/>
  <c r="G11" i="16"/>
  <c r="G8" i="16"/>
  <c r="I8" i="16"/>
  <c r="O8" i="16"/>
  <c r="Q8" i="16"/>
  <c r="G9" i="16"/>
  <c r="I9" i="16"/>
  <c r="K9" i="16"/>
  <c r="K8" i="16" s="1"/>
  <c r="M9" i="16"/>
  <c r="M8" i="16" s="1"/>
  <c r="O9" i="16"/>
  <c r="Q9" i="16"/>
  <c r="V9" i="16"/>
  <c r="V8" i="16" s="1"/>
  <c r="AE11" i="16"/>
  <c r="AF11" i="16"/>
  <c r="G11" i="15"/>
  <c r="G8" i="15"/>
  <c r="K8" i="15"/>
  <c r="O8" i="15"/>
  <c r="V8" i="15"/>
  <c r="G9" i="15"/>
  <c r="I9" i="15"/>
  <c r="I8" i="15" s="1"/>
  <c r="K9" i="15"/>
  <c r="M9" i="15"/>
  <c r="M8" i="15" s="1"/>
  <c r="O9" i="15"/>
  <c r="Q9" i="15"/>
  <c r="Q8" i="15" s="1"/>
  <c r="V9" i="15"/>
  <c r="AE11" i="15"/>
  <c r="AF11" i="15"/>
  <c r="G11" i="14"/>
  <c r="G8" i="14"/>
  <c r="K8" i="14"/>
  <c r="O8" i="14"/>
  <c r="V8" i="14"/>
  <c r="G9" i="14"/>
  <c r="I9" i="14"/>
  <c r="I8" i="14" s="1"/>
  <c r="K9" i="14"/>
  <c r="M9" i="14"/>
  <c r="M8" i="14" s="1"/>
  <c r="O9" i="14"/>
  <c r="Q9" i="14"/>
  <c r="Q8" i="14" s="1"/>
  <c r="V9" i="14"/>
  <c r="AE11" i="14"/>
  <c r="AF11" i="14"/>
  <c r="G11" i="13"/>
  <c r="G8" i="13"/>
  <c r="O8" i="13"/>
  <c r="G9" i="13"/>
  <c r="M9" i="13" s="1"/>
  <c r="M8" i="13" s="1"/>
  <c r="I9" i="13"/>
  <c r="I8" i="13" s="1"/>
  <c r="K9" i="13"/>
  <c r="K8" i="13" s="1"/>
  <c r="O9" i="13"/>
  <c r="Q9" i="13"/>
  <c r="Q8" i="13" s="1"/>
  <c r="V9" i="13"/>
  <c r="V8" i="13" s="1"/>
  <c r="AE11" i="13"/>
  <c r="AF11" i="13"/>
  <c r="G103" i="12"/>
  <c r="BA78" i="12"/>
  <c r="BA73" i="12"/>
  <c r="BA45" i="12"/>
  <c r="BA38" i="12"/>
  <c r="BA14" i="12"/>
  <c r="BA1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3" i="12"/>
  <c r="I13" i="12"/>
  <c r="K13" i="12"/>
  <c r="M13" i="12"/>
  <c r="O13" i="12"/>
  <c r="Q13" i="12"/>
  <c r="V13" i="12"/>
  <c r="G17" i="12"/>
  <c r="I17" i="12"/>
  <c r="K17" i="12"/>
  <c r="M17" i="12"/>
  <c r="O17" i="12"/>
  <c r="Q17" i="12"/>
  <c r="V17" i="12"/>
  <c r="G24" i="12"/>
  <c r="M24" i="12" s="1"/>
  <c r="I24" i="12"/>
  <c r="K24" i="12"/>
  <c r="O24" i="12"/>
  <c r="O8" i="12" s="1"/>
  <c r="Q24" i="12"/>
  <c r="V24" i="12"/>
  <c r="G29" i="12"/>
  <c r="M29" i="12" s="1"/>
  <c r="I29" i="12"/>
  <c r="K29" i="12"/>
  <c r="K28" i="12" s="1"/>
  <c r="O29" i="12"/>
  <c r="Q29" i="12"/>
  <c r="V29" i="12"/>
  <c r="V28" i="12" s="1"/>
  <c r="G33" i="12"/>
  <c r="I33" i="12"/>
  <c r="K33" i="12"/>
  <c r="M33" i="12"/>
  <c r="O33" i="12"/>
  <c r="Q33" i="12"/>
  <c r="V33" i="12"/>
  <c r="G37" i="12"/>
  <c r="G28" i="12" s="1"/>
  <c r="I37" i="12"/>
  <c r="K37" i="12"/>
  <c r="O37" i="12"/>
  <c r="O28" i="12" s="1"/>
  <c r="Q37" i="12"/>
  <c r="V37" i="12"/>
  <c r="G41" i="12"/>
  <c r="M41" i="12" s="1"/>
  <c r="I41" i="12"/>
  <c r="I28" i="12" s="1"/>
  <c r="K41" i="12"/>
  <c r="O41" i="12"/>
  <c r="Q41" i="12"/>
  <c r="Q28" i="12" s="1"/>
  <c r="V41" i="12"/>
  <c r="G44" i="12"/>
  <c r="I44" i="12"/>
  <c r="K44" i="12"/>
  <c r="M44" i="12"/>
  <c r="O44" i="12"/>
  <c r="Q44" i="12"/>
  <c r="V44" i="12"/>
  <c r="G48" i="12"/>
  <c r="G43" i="12" s="1"/>
  <c r="I48" i="12"/>
  <c r="K48" i="12"/>
  <c r="O48" i="12"/>
  <c r="O43" i="12" s="1"/>
  <c r="Q48" i="12"/>
  <c r="V48" i="12"/>
  <c r="G51" i="12"/>
  <c r="M51" i="12" s="1"/>
  <c r="I51" i="12"/>
  <c r="I43" i="12" s="1"/>
  <c r="K51" i="12"/>
  <c r="O51" i="12"/>
  <c r="Q51" i="12"/>
  <c r="Q43" i="12" s="1"/>
  <c r="V51" i="12"/>
  <c r="G54" i="12"/>
  <c r="M54" i="12" s="1"/>
  <c r="I54" i="12"/>
  <c r="K54" i="12"/>
  <c r="K43" i="12" s="1"/>
  <c r="O54" i="12"/>
  <c r="Q54" i="12"/>
  <c r="V54" i="12"/>
  <c r="V43" i="12" s="1"/>
  <c r="G58" i="12"/>
  <c r="M58" i="12" s="1"/>
  <c r="I58" i="12"/>
  <c r="K58" i="12"/>
  <c r="O58" i="12"/>
  <c r="O57" i="12" s="1"/>
  <c r="Q58" i="12"/>
  <c r="V58" i="12"/>
  <c r="G62" i="12"/>
  <c r="M62" i="12" s="1"/>
  <c r="I62" i="12"/>
  <c r="I57" i="12" s="1"/>
  <c r="K62" i="12"/>
  <c r="O62" i="12"/>
  <c r="Q62" i="12"/>
  <c r="Q57" i="12" s="1"/>
  <c r="V62" i="12"/>
  <c r="G65" i="12"/>
  <c r="M65" i="12" s="1"/>
  <c r="I65" i="12"/>
  <c r="K65" i="12"/>
  <c r="K57" i="12" s="1"/>
  <c r="O65" i="12"/>
  <c r="Q65" i="12"/>
  <c r="V65" i="12"/>
  <c r="V57" i="12" s="1"/>
  <c r="G68" i="12"/>
  <c r="I68" i="12"/>
  <c r="K68" i="12"/>
  <c r="M68" i="12"/>
  <c r="O68" i="12"/>
  <c r="Q68" i="12"/>
  <c r="V68" i="12"/>
  <c r="G71" i="12"/>
  <c r="K71" i="12"/>
  <c r="O71" i="12"/>
  <c r="V71" i="12"/>
  <c r="G72" i="12"/>
  <c r="M72" i="12" s="1"/>
  <c r="M71" i="12" s="1"/>
  <c r="I72" i="12"/>
  <c r="I71" i="12" s="1"/>
  <c r="K72" i="12"/>
  <c r="O72" i="12"/>
  <c r="Q72" i="12"/>
  <c r="Q71" i="12" s="1"/>
  <c r="V72" i="12"/>
  <c r="G77" i="12"/>
  <c r="I77" i="12"/>
  <c r="K77" i="12"/>
  <c r="M77" i="12"/>
  <c r="O77" i="12"/>
  <c r="Q77" i="12"/>
  <c r="V77" i="12"/>
  <c r="G81" i="12"/>
  <c r="G76" i="12" s="1"/>
  <c r="I81" i="12"/>
  <c r="K81" i="12"/>
  <c r="O81" i="12"/>
  <c r="O76" i="12" s="1"/>
  <c r="Q81" i="12"/>
  <c r="V81" i="12"/>
  <c r="G85" i="12"/>
  <c r="M85" i="12" s="1"/>
  <c r="I85" i="12"/>
  <c r="I76" i="12" s="1"/>
  <c r="K85" i="12"/>
  <c r="O85" i="12"/>
  <c r="Q85" i="12"/>
  <c r="Q76" i="12" s="1"/>
  <c r="V85" i="12"/>
  <c r="G88" i="12"/>
  <c r="M88" i="12" s="1"/>
  <c r="I88" i="12"/>
  <c r="K88" i="12"/>
  <c r="K76" i="12" s="1"/>
  <c r="O88" i="12"/>
  <c r="Q88" i="12"/>
  <c r="V88" i="12"/>
  <c r="V76" i="12" s="1"/>
  <c r="G90" i="12"/>
  <c r="I90" i="12"/>
  <c r="K90" i="12"/>
  <c r="M90" i="12"/>
  <c r="O90" i="12"/>
  <c r="Q90" i="12"/>
  <c r="V90" i="12"/>
  <c r="G92" i="12"/>
  <c r="M92" i="12" s="1"/>
  <c r="I92" i="12"/>
  <c r="K92" i="12"/>
  <c r="O92" i="12"/>
  <c r="Q92" i="12"/>
  <c r="V92" i="12"/>
  <c r="G94" i="12"/>
  <c r="I94" i="12"/>
  <c r="O94" i="12"/>
  <c r="Q94" i="12"/>
  <c r="G95" i="12"/>
  <c r="M95" i="12" s="1"/>
  <c r="M94" i="12" s="1"/>
  <c r="I95" i="12"/>
  <c r="K95" i="12"/>
  <c r="K94" i="12" s="1"/>
  <c r="O95" i="12"/>
  <c r="Q95" i="12"/>
  <c r="V95" i="12"/>
  <c r="V94" i="12" s="1"/>
  <c r="G98" i="12"/>
  <c r="M98" i="12" s="1"/>
  <c r="I98" i="12"/>
  <c r="K98" i="12"/>
  <c r="O98" i="12"/>
  <c r="O97" i="12" s="1"/>
  <c r="Q98" i="12"/>
  <c r="V98" i="12"/>
  <c r="G100" i="12"/>
  <c r="M100" i="12" s="1"/>
  <c r="I100" i="12"/>
  <c r="I97" i="12" s="1"/>
  <c r="K100" i="12"/>
  <c r="O100" i="12"/>
  <c r="Q100" i="12"/>
  <c r="Q97" i="12" s="1"/>
  <c r="V100" i="12"/>
  <c r="G101" i="12"/>
  <c r="M101" i="12" s="1"/>
  <c r="I101" i="12"/>
  <c r="K101" i="12"/>
  <c r="K97" i="12" s="1"/>
  <c r="O101" i="12"/>
  <c r="Q101" i="12"/>
  <c r="V101" i="12"/>
  <c r="V97" i="12" s="1"/>
  <c r="AE103" i="12"/>
  <c r="I20" i="1"/>
  <c r="I19" i="1"/>
  <c r="I18" i="1"/>
  <c r="I17" i="1"/>
  <c r="F59" i="1"/>
  <c r="G59" i="1"/>
  <c r="G25" i="1" s="1"/>
  <c r="A25" i="1" s="1"/>
  <c r="A26" i="1" s="1"/>
  <c r="G26" i="1" s="1"/>
  <c r="H58" i="1"/>
  <c r="I58" i="1" s="1"/>
  <c r="H53" i="1"/>
  <c r="I53" i="1" s="1"/>
  <c r="H52" i="1"/>
  <c r="I52" i="1" s="1"/>
  <c r="H48" i="1"/>
  <c r="I48" i="1" s="1"/>
  <c r="H44" i="1"/>
  <c r="I44" i="1" s="1"/>
  <c r="H43" i="1"/>
  <c r="I43" i="1" s="1"/>
  <c r="H40" i="1"/>
  <c r="H39" i="1"/>
  <c r="I39" i="1" s="1"/>
  <c r="I59" i="1" s="1"/>
  <c r="I16" i="1" l="1"/>
  <c r="I21" i="1" s="1"/>
  <c r="I80" i="1"/>
  <c r="J74" i="1" s="1"/>
  <c r="H56" i="1"/>
  <c r="I56" i="1" s="1"/>
  <c r="G28" i="1"/>
  <c r="G23" i="1"/>
  <c r="M57" i="12"/>
  <c r="M8" i="12"/>
  <c r="M97" i="12"/>
  <c r="G97" i="12"/>
  <c r="G57" i="12"/>
  <c r="G8" i="12"/>
  <c r="M81" i="12"/>
  <c r="M76" i="12" s="1"/>
  <c r="M48" i="12"/>
  <c r="M43" i="12" s="1"/>
  <c r="M37" i="12"/>
  <c r="M28" i="12" s="1"/>
  <c r="AF103" i="12"/>
  <c r="H59" i="1"/>
  <c r="J55" i="1"/>
  <c r="J51" i="1"/>
  <c r="J47" i="1"/>
  <c r="J43" i="1"/>
  <c r="J48" i="1"/>
  <c r="J57" i="1"/>
  <c r="J53" i="1"/>
  <c r="J49" i="1"/>
  <c r="J45" i="1"/>
  <c r="J41" i="1"/>
  <c r="J39" i="1"/>
  <c r="J59" i="1" s="1"/>
  <c r="J58" i="1"/>
  <c r="J54" i="1"/>
  <c r="J50" i="1"/>
  <c r="J46" i="1"/>
  <c r="J42" i="1"/>
  <c r="J56" i="1"/>
  <c r="J52" i="1"/>
  <c r="J44" i="1"/>
  <c r="J28" i="1"/>
  <c r="J26" i="1"/>
  <c r="G38" i="1"/>
  <c r="F38" i="1"/>
  <c r="J23" i="1"/>
  <c r="J24" i="1"/>
  <c r="J25" i="1"/>
  <c r="J27" i="1"/>
  <c r="E24" i="1"/>
  <c r="E26" i="1"/>
  <c r="J67" i="1" l="1"/>
  <c r="J76" i="1"/>
  <c r="J75" i="1"/>
  <c r="J66" i="1"/>
  <c r="J73" i="1"/>
  <c r="J70" i="1"/>
  <c r="J72" i="1"/>
  <c r="J71" i="1"/>
  <c r="J68" i="1"/>
  <c r="J79" i="1"/>
  <c r="J77" i="1"/>
  <c r="J69" i="1"/>
  <c r="J78" i="1"/>
  <c r="A23" i="1"/>
  <c r="A24" i="1" s="1"/>
  <c r="G24" i="1" s="1"/>
  <c r="A27" i="1" s="1"/>
  <c r="A29" i="1" s="1"/>
  <c r="G29" i="1" s="1"/>
  <c r="G27" i="1" s="1"/>
  <c r="J80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Radek Daňhel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Radek Daňhel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Radek Daňhel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Radek Daňhel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Radek Daňhel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Radek Daňhel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Radek Daňhel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Radek Daňhel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Radek Daňhel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<sst xmlns="http://schemas.openxmlformats.org/spreadsheetml/2006/main" count="1101" uniqueCount="333">
  <si>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</si>
  <si>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</si>
  <si>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</si>
  <si>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</si>
  <si>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</si>
  <si>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</si>
  <si>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</si>
  <si>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</si>
  <si>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</si>
  <si>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</si>
  <si>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</si>
  <si>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</si>
  <si>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</si>
  <si>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</si>
  <si>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</si>
  <si>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</si>
  <si>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</si>
  <si>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</si>
  <si>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</si>
  <si>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</si>
  <si>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</si>
  <si>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</si>
  <si>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</si>
  <si>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</si>
  <si>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</si>
  <si>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</si>
  <si>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</si>
  <si>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</si>
  <si>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</si>
  <si>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</si>
  <si>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</si>
  <si>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</si>
  <si>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</si>
  <si>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</si>
  <si>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</si>
  <si>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</si>
  <si>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</si>
  <si>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</si>
  <si>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</si>
  <si>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</si>
  <si>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</si>
  <si>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</si>
  <si>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</si>
  <si>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050</t>
  </si>
  <si>
    <t>Výstavba technické infrastruktury pro výstavbu BD a RD, Vratěnín</t>
  </si>
  <si>
    <t>Obec Vratěnín</t>
  </si>
  <si>
    <t>88</t>
  </si>
  <si>
    <t>Vratěnín</t>
  </si>
  <si>
    <t>67107</t>
  </si>
  <si>
    <t>00637122</t>
  </si>
  <si>
    <t>CZ00637122</t>
  </si>
  <si>
    <t>STABO MB s.r.o.</t>
  </si>
  <si>
    <t>Dopravní 1693</t>
  </si>
  <si>
    <t>Moravské Budějovice</t>
  </si>
  <si>
    <t>67602</t>
  </si>
  <si>
    <t>26245906</t>
  </si>
  <si>
    <t>CZ26245906</t>
  </si>
  <si>
    <t>Stavba</t>
  </si>
  <si>
    <t>Stavební objekt</t>
  </si>
  <si>
    <t>SO 01</t>
  </si>
  <si>
    <t>Komunikace včetně HTÚ</t>
  </si>
  <si>
    <t>20/11/19-1</t>
  </si>
  <si>
    <t>Rozpočet (výkaz výměr)</t>
  </si>
  <si>
    <t>SO 02</t>
  </si>
  <si>
    <t>Vodovod</t>
  </si>
  <si>
    <t>20/11/19-2</t>
  </si>
  <si>
    <t>SO 03</t>
  </si>
  <si>
    <t>Dešťová kanalizace</t>
  </si>
  <si>
    <t>20/11/19-3</t>
  </si>
  <si>
    <t>SO 04</t>
  </si>
  <si>
    <t>Splašková kanalizace</t>
  </si>
  <si>
    <t>20/11/19-4</t>
  </si>
  <si>
    <t>SO 05</t>
  </si>
  <si>
    <t>STL plynovod včetně přípojek</t>
  </si>
  <si>
    <t>20/11/19-5</t>
  </si>
  <si>
    <t>SO 06</t>
  </si>
  <si>
    <t>Veřejné osvětlení</t>
  </si>
  <si>
    <t>20/11/19-6</t>
  </si>
  <si>
    <t>SO 08</t>
  </si>
  <si>
    <t>Vodovodní přípojky</t>
  </si>
  <si>
    <t>20/11/19-8</t>
  </si>
  <si>
    <t>SO 09</t>
  </si>
  <si>
    <t>Přípojky splaškové kanalizace</t>
  </si>
  <si>
    <t>20/11/19-9</t>
  </si>
  <si>
    <t>VRN</t>
  </si>
  <si>
    <t>20/11/19-0</t>
  </si>
  <si>
    <t>Celkem za stavbu</t>
  </si>
  <si>
    <t>CZK</t>
  </si>
  <si>
    <t>Rekapitulace dílů</t>
  </si>
  <si>
    <t>Typ dílu</t>
  </si>
  <si>
    <t>1</t>
  </si>
  <si>
    <t>Zemní práce</t>
  </si>
  <si>
    <t>18</t>
  </si>
  <si>
    <t>Povrchové úpravy terénu</t>
  </si>
  <si>
    <t>56</t>
  </si>
  <si>
    <t>Podkladní vrstvy komunikací a zpevněných ploch</t>
  </si>
  <si>
    <t>57</t>
  </si>
  <si>
    <t>Kryty štěrkových a živičných komunikací</t>
  </si>
  <si>
    <t>9</t>
  </si>
  <si>
    <t>Ostatní konstrukce, bourání</t>
  </si>
  <si>
    <t>91</t>
  </si>
  <si>
    <t>Doplňující práce na komunikaci</t>
  </si>
  <si>
    <t>99</t>
  </si>
  <si>
    <t>Staveništní přesun hmot</t>
  </si>
  <si>
    <t>721c</t>
  </si>
  <si>
    <t>721d</t>
  </si>
  <si>
    <t>722a</t>
  </si>
  <si>
    <t>Venkovní vodovod</t>
  </si>
  <si>
    <t>723b</t>
  </si>
  <si>
    <t>STL plynovod</t>
  </si>
  <si>
    <t>M65</t>
  </si>
  <si>
    <t>Elektroinstalace a veřejné osvětlení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</si>
  <si>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</si>
  <si>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</si>
  <si>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</si>
  <si>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</si>
  <si>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</si>
  <si>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</si>
  <si>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</si>
  <si>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</si>
  <si>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</si>
  <si>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</si>
  <si>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</si>
  <si>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</si>
  <si>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</si>
  <si>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</si>
  <si>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</si>
  <si>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</si>
  <si>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</si>
  <si>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</si>
  <si>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</si>
  <si>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</si>
  <si>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</si>
  <si>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</si>
  <si>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</si>
  <si>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</si>
  <si>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</si>
  <si>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</si>
  <si>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</si>
  <si>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</si>
  <si>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</si>
  <si>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</si>
  <si>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</si>
  <si>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</si>
  <si>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</si>
  <si>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121101103R00</t>
  </si>
  <si>
    <t>Sejmutí ornice s přemístěním na vzdálenost přes 100 do 250 m</t>
  </si>
  <si>
    <t>m3</t>
  </si>
  <si>
    <t>800-1</t>
  </si>
  <si>
    <t>RTS 20/ II</t>
  </si>
  <si>
    <t>Práce</t>
  </si>
  <si>
    <t>POL1_</t>
  </si>
  <si>
    <t>nebo lesní půdy, s vodorovným přemístěním na hromady v místě upotřebení nebo na dočasné či trvalé skládky se složením</t>
  </si>
  <si>
    <t>SPI</t>
  </si>
  <si>
    <t xml:space="preserve">skrývka ornice v prostoru stavby v tl. 400 mm : </t>
  </si>
  <si>
    <t>VV</t>
  </si>
  <si>
    <t>2365*0,4</t>
  </si>
  <si>
    <t>122202201R00</t>
  </si>
  <si>
    <t>Odkopávky a prokopávky pro silnice v hornině 3 do 100 m3</t>
  </si>
  <si>
    <t>s přemístěním výkopku v příčných profilech na vzdálenost do 15 m nebo s naložením na dopravní prostředek.</t>
  </si>
  <si>
    <t xml:space="preserve">odkopávky pro skladby podkladních vrstev asfaltové komunikace : </t>
  </si>
  <si>
    <t>481*0,22</t>
  </si>
  <si>
    <t>162207112R00</t>
  </si>
  <si>
    <t>Vodorovné přemístění výkopku hor. 1-4 do 100 m</t>
  </si>
  <si>
    <t>RTS 12/ II</t>
  </si>
  <si>
    <t xml:space="preserve">odvoz zeminy potřebné na násypy (na meziskládku) : </t>
  </si>
  <si>
    <t>105,82</t>
  </si>
  <si>
    <t xml:space="preserve">dovoz zeminy potřebné na násypy (z meziskládky) : </t>
  </si>
  <si>
    <t>167,28</t>
  </si>
  <si>
    <t xml:space="preserve">dovoz ornice (z meziskládky) na finální terénní úpravy : </t>
  </si>
  <si>
    <t>1178*0,4</t>
  </si>
  <si>
    <t>171102105R00</t>
  </si>
  <si>
    <t>Uložení sypaniny do zhutněných násypů dálnic a let z hornin soudržných zhutněných na 103 % PS</t>
  </si>
  <si>
    <t>s rozprostřením sypaniny ve vrstvách, s hrubým urovnáním a uzavřením povrchu násypu,</t>
  </si>
  <si>
    <t xml:space="preserve">hutněný násyp (dorovnání podkladů před násypem podkladnách vrstev asfaltové komunikace) : </t>
  </si>
  <si>
    <t>697*0,24</t>
  </si>
  <si>
    <t>180402111R00</t>
  </si>
  <si>
    <t>Založení trávníku parkový trávník, výsevem, v rovině nebo na svahu do 1:5</t>
  </si>
  <si>
    <t>m2</t>
  </si>
  <si>
    <t>823-1</t>
  </si>
  <si>
    <t>na půdě předem připravené s pokosením, naložením, odvozem odpadu do 20 km a se složením,</t>
  </si>
  <si>
    <t xml:space="preserve">zatravnění podél nové komunikace (konečná úprava terénu) : </t>
  </si>
  <si>
    <t>1178</t>
  </si>
  <si>
    <t>181201102R00</t>
  </si>
  <si>
    <t>Úprava pláně v násypech v hornině 1 až 4, se zhutněním</t>
  </si>
  <si>
    <t>vyrovnání výškových rozdílů, plochy vodorovné a plochy do sklonu 1 : 5,</t>
  </si>
  <si>
    <t xml:space="preserve">před násypem podkladních vrstev asfaltové komunikace : </t>
  </si>
  <si>
    <t>1280</t>
  </si>
  <si>
    <t>181301116R00</t>
  </si>
  <si>
    <t>Rozprostření a urovnání ornice v rovině v souvislé ploše přes 500 m2, tloušťka vrstvy přes 300 do 400 mm</t>
  </si>
  <si>
    <t>s případným nutným přemístěním hromad nebo dočasných skládek na místo potřeby ze vzdálenosti do 30 m, v rovině nebo ve svahu do 1 : 5,</t>
  </si>
  <si>
    <t xml:space="preserve">navrácení ornice podél nové komunikace (konečná úprava terénu) : </t>
  </si>
  <si>
    <t>00572460R</t>
  </si>
  <si>
    <t>směs travní technická</t>
  </si>
  <si>
    <t>kg</t>
  </si>
  <si>
    <t>SPCM</t>
  </si>
  <si>
    <t>Specifikace</t>
  </si>
  <si>
    <t>POL3_</t>
  </si>
  <si>
    <t>1178/25</t>
  </si>
  <si>
    <t>561301119R00</t>
  </si>
  <si>
    <t>Stabilizace podkladu hydraulickými pojivy tloušťky 500 mm</t>
  </si>
  <si>
    <t>822-1</t>
  </si>
  <si>
    <t>Rozrušení pláně dozerem. Pokládka pojiva. Zafrézování pojiva do podkladu. Úprava pláně do požadované nivelety. Zhutnění pláně. Bez dodávky pojiva.</t>
  </si>
  <si>
    <t xml:space="preserve">provedení sanace neúnosného podloží (konstrukce vozovky) : </t>
  </si>
  <si>
    <t>564851111RT2</t>
  </si>
  <si>
    <t>Podklad ze štěrkodrti s rozprostřením a zhutněním frakce 0-32 mm, tloušťka po zhutnění 150 mm</t>
  </si>
  <si>
    <t xml:space="preserve">podkladní vrstva asfaltové komunikace : </t>
  </si>
  <si>
    <t>1166-33</t>
  </si>
  <si>
    <t>564851111RT4</t>
  </si>
  <si>
    <t>Podklad ze štěrkodrti s rozprostřením a zhutněním frakce 0-63 mm, tloušťka po zhutnění 150 mm</t>
  </si>
  <si>
    <t>1166-33+378*0,35</t>
  </si>
  <si>
    <t>58530120.AR</t>
  </si>
  <si>
    <t xml:space="preserve">vápno </t>
  </si>
  <si>
    <t>t</t>
  </si>
  <si>
    <t xml:space="preserve">pojivo pro stabilizaci : </t>
  </si>
  <si>
    <t>1280*0,5*0,04*1,1*1,05</t>
  </si>
  <si>
    <t>565151111RT2</t>
  </si>
  <si>
    <t>Podklad z kameniva obaleného asfaltem ACP 16+ až ACP 22+, v pruhu šířky do 3 m, třídy 1, tloušťka po zhutnění 70 mm</t>
  </si>
  <si>
    <t>s rozprostřením a zhutněním</t>
  </si>
  <si>
    <t xml:space="preserve">asfaltová komunikace : </t>
  </si>
  <si>
    <t>1166</t>
  </si>
  <si>
    <t>573191111R00</t>
  </si>
  <si>
    <t>Nátěr infiltrační kationaktivní emulzí v množství 1 kg/m2</t>
  </si>
  <si>
    <t xml:space="preserve">asfaltová komunikace - infiltrační postřik : </t>
  </si>
  <si>
    <t>573231110R00</t>
  </si>
  <si>
    <t>Postřik živičný spojovací bez posypu kamenivem z emulze, v množství od 0,3 do 0,5 kg/m2</t>
  </si>
  <si>
    <t xml:space="preserve">asfaltová komunikace - spojovací postřik : </t>
  </si>
  <si>
    <t>577131111RT2</t>
  </si>
  <si>
    <t>Beton asfaltový s rozprostřením a zhutněním v pruhu šířky do 3 m, ACO 11+, tloušťky 40 mm, plochy od 201 do 1000 m2</t>
  </si>
  <si>
    <t>113151119R00</t>
  </si>
  <si>
    <t>Odstranění podkladu, krytu frézováním povrch živičný, plochy do 500 m2 na jednom objektu nebo při provádění pruhu šířky do  750 mm, tloušťky 100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</si>
  <si>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</si>
  <si>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 xml:space="preserve">odfrézování části stáv. komunikace : </t>
  </si>
  <si>
    <t>33</t>
  </si>
  <si>
    <t>916991191R00</t>
  </si>
  <si>
    <t>Monolitické příkopy, rigoly, krajníky, obrubníky příplatek k ceně_x000D_
 za provedení oblouku r do 20 m</t>
  </si>
  <si>
    <t>m</t>
  </si>
  <si>
    <t>z betonové směsi pro cementobetonové vozovky a letištní plochy z kameniva frakce do 22 mm v přímce nebo oblouku o poloměru přes 20 m, podle průřezové plochy</t>
  </si>
  <si>
    <t xml:space="preserve">zaoblení obrub : </t>
  </si>
  <si>
    <t>46,8</t>
  </si>
  <si>
    <t>917862111R00</t>
  </si>
  <si>
    <t>Osazení silničního nebo chodníkového betonového obrubníku stojatého, s boční opěrou z betonu prostého, do lože z betonu prostého C 12/15</t>
  </si>
  <si>
    <t>S dodáním hmot pro lože tl. 80-100 mm.</t>
  </si>
  <si>
    <t xml:space="preserve">olemování (ukončení) asfaltové komunikace : </t>
  </si>
  <si>
    <t>313+50+15</t>
  </si>
  <si>
    <t>918101111R00</t>
  </si>
  <si>
    <t>Lože pod obrubníky, krajníky nebo obruby z betonu prostého C 12/15</t>
  </si>
  <si>
    <t>z dlažebních kostek z betonu prostého</t>
  </si>
  <si>
    <t>(313+50+15)*0,3*0,1</t>
  </si>
  <si>
    <t>59217472R</t>
  </si>
  <si>
    <t>obrubník silniční materiál beton; l = 1000,0 mm; š = 150,0 mm; h = 250,0 mm; barva šedá</t>
  </si>
  <si>
    <t>kus</t>
  </si>
  <si>
    <t>313*1,01</t>
  </si>
  <si>
    <t>59217476R</t>
  </si>
  <si>
    <t>obrubník silniční nájezdový; materiál beton; l = 1000,0 mm; š = 150,0 mm; h = 150,0 mm; barva šedá</t>
  </si>
  <si>
    <t>50*1,01</t>
  </si>
  <si>
    <t>59217480R</t>
  </si>
  <si>
    <t>obrubník silniční přechodový levý; materiál beton; l = 1000,0 mm; š = 150,0 mm; výškový rozsah h = 150 až 250 mm; barva šedá</t>
  </si>
  <si>
    <t>15*1,01</t>
  </si>
  <si>
    <t>998225111R00</t>
  </si>
  <si>
    <t>Přesun hmot komunikací a letišť, kryt živičný jakékoliv délky objektu</t>
  </si>
  <si>
    <t>Přesun hmot</t>
  </si>
  <si>
    <t>POL7_</t>
  </si>
  <si>
    <t>vodorovně do 200 m</t>
  </si>
  <si>
    <t>979081111R00</t>
  </si>
  <si>
    <t>Odvoz suti a vybouraných hmot na skládku do 1 km</t>
  </si>
  <si>
    <t>801-3</t>
  </si>
  <si>
    <t>Přesun suti</t>
  </si>
  <si>
    <t>POL8_</t>
  </si>
  <si>
    <t>Včetně naložení na dopravní prostředek a složení na skládku, bez poplatku za skládku.</t>
  </si>
  <si>
    <t>POP</t>
  </si>
  <si>
    <t>979081121R00</t>
  </si>
  <si>
    <t>Odvoz suti a vybouraných hmot na skládku příplatek za každý další 1 km</t>
  </si>
  <si>
    <t>979990113R00</t>
  </si>
  <si>
    <t>Poplatek za skládku obalovaný asfalt , skupina 17 09 04 z Katalogu odpadů</t>
  </si>
  <si>
    <t>SUM</t>
  </si>
  <si>
    <t>END</t>
  </si>
  <si>
    <t>722001SUB</t>
  </si>
  <si>
    <t>Vodovod - viz samostatný rozpočet (příloha) - přenést položku</t>
  </si>
  <si>
    <t>soubor</t>
  </si>
  <si>
    <t>Vlastní</t>
  </si>
  <si>
    <t>Indiv</t>
  </si>
  <si>
    <t>721001SUB</t>
  </si>
  <si>
    <t>Dešťová kanalizace - viz samostatný rozpočet (příloha) - přenést položku</t>
  </si>
  <si>
    <t>721002SUB</t>
  </si>
  <si>
    <t>Splašková kanalizace - viz samostatný rozpočet (příloha) - přenést položku</t>
  </si>
  <si>
    <t>723001SUB</t>
  </si>
  <si>
    <t>STL plynovod včetně přípojek - viz samostatný rozpočet (příloha) - přenést položku</t>
  </si>
  <si>
    <t>65001SUB</t>
  </si>
  <si>
    <t>Veřejné osvětlení - viz samostatný rozpočet (příloha) - přenést položku</t>
  </si>
  <si>
    <t>722002SUB</t>
  </si>
  <si>
    <t>Vodovodní přípojky - viz samostatný rozpočet (příloha) - přenést položku</t>
  </si>
  <si>
    <t>721003SUB</t>
  </si>
  <si>
    <t>Přípojky splaškové kanalizace - viz samostatný rozpočet (příloha) - přenést položku</t>
  </si>
  <si>
    <t>005111021R</t>
  </si>
  <si>
    <t>Vytyčení inženýrských sítí</t>
  </si>
  <si>
    <t>Soubor</t>
  </si>
  <si>
    <t>POL99_8</t>
  </si>
  <si>
    <t>Zaměření a vytýčení stávajících inženýrských sítí v místě stavby z hlediska jejich ochrany při provádění stavby.</t>
  </si>
  <si>
    <t>005111020R</t>
  </si>
  <si>
    <t>Vytyčení stavby</t>
  </si>
  <si>
    <t>Vyhotovení protokolu o vytyčení stavby se seznamem souřadnic vytyčených bodů a jejich polohopisnými (S-JTSK) a výškopisnými (Bpv) hodnotami.</t>
  </si>
  <si>
    <t>005121 R</t>
  </si>
  <si>
    <t>Zařízení staveniště</t>
  </si>
  <si>
    <t>Veškeré náklady spojené s vybudováním, provozem a odstraněním zařízení staveniště.</t>
  </si>
  <si>
    <t>005124010R</t>
  </si>
  <si>
    <t>Koordinační činnost</t>
  </si>
  <si>
    <t>Koordinace stavebních a technologických dodávek stavby.</t>
  </si>
  <si>
    <t>005211020R</t>
  </si>
  <si>
    <t>Ochrana stávaj. inženýrských sítí na staveništi</t>
  </si>
  <si>
    <t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</si>
  <si>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</si>
  <si>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</si>
  <si>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</si>
  <si>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</si>
  <si>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</si>
  <si>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</si>
  <si>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</si>
  <si>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</si>
  <si>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</si>
  <si>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0052390T</t>
  </si>
  <si>
    <t>Rozbor odpadu před uložením na skládku</t>
  </si>
  <si>
    <t>Náklady na akreditovaný rozbor odpadu dle vyhl. č. 294/2005 Sb. v aktuálním platném znění.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</si>
  <si>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</si>
  <si>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</si>
  <si>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</si>
  <si>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</si>
  <si>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</si>
  <si>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</si>
  <si>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005261010R</t>
  </si>
  <si>
    <t>Pojištění dodavatele a pojištění díla</t>
  </si>
  <si>
    <t>Náklady spojené s povinným pojištěním dodavatele nebo stavebního díla či jeho části, v rozsahu obchodních podmínek.</t>
  </si>
  <si>
    <t>Geodetické zaměření rohů stavby, stabilizace bodů a sestavení laviček.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</si>
</sst>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8" fillId="0" borderId="18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8" fillId="0" borderId="0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2" t="s">
        <v>39</v>
      </c>
      <c r="B2" s="72"/>
      <c r="C2" s="72"/>
      <c r="D2" s="72"/>
      <c r="E2" s="72"/>
      <c r="F2" s="72"/>
      <c r="G2" s="72"/>
    </row>
  </sheetData>
  <sheetProtection password="D372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83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">
      <c r="A2" s="2"/>
      <c r="B2" s="104" t="s">
        <v>22</v>
      </c>
      <c r="C2" s="105"/>
      <c r="D2" s="106" t="s">
        <v>43</v>
      </c>
      <c r="E2" s="107" t="s">
        <v>44</v>
      </c>
      <c r="F2" s="108"/>
      <c r="G2" s="108"/>
      <c r="H2" s="108"/>
      <c r="I2" s="108"/>
      <c r="J2" s="109"/>
      <c r="O2" s="1"/>
    </row>
    <row r="3" spans="1:15" ht="27" hidden="1" customHeight="1" x14ac:dyDescent="0.2">
      <c r="A3" s="2"/>
      <c r="B3" s="110"/>
      <c r="C3" s="105"/>
      <c r="D3" s="111"/>
      <c r="E3" s="112"/>
      <c r="F3" s="113"/>
      <c r="G3" s="113"/>
      <c r="H3" s="113"/>
      <c r="I3" s="113"/>
      <c r="J3" s="114"/>
    </row>
    <row r="4" spans="1:15" ht="23.25" customHeight="1" x14ac:dyDescent="0.2">
      <c r="A4" s="2"/>
      <c r="B4" s="115"/>
      <c r="C4" s="116"/>
      <c r="D4" s="117"/>
      <c r="E4" s="118"/>
      <c r="F4" s="118"/>
      <c r="G4" s="118"/>
      <c r="H4" s="118"/>
      <c r="I4" s="118"/>
      <c r="J4" s="119"/>
    </row>
    <row r="5" spans="1:15" ht="24" customHeight="1" x14ac:dyDescent="0.2">
      <c r="A5" s="2"/>
      <c r="B5" s="30" t="s">
        <v>42</v>
      </c>
      <c r="D5" s="120" t="s">
        <v>45</v>
      </c>
      <c r="E5" s="87"/>
      <c r="F5" s="87"/>
      <c r="G5" s="87"/>
      <c r="H5" s="18" t="s">
        <v>40</v>
      </c>
      <c r="I5" s="124" t="s">
        <v>49</v>
      </c>
      <c r="J5" s="8"/>
    </row>
    <row r="6" spans="1:15" ht="15.75" customHeight="1" x14ac:dyDescent="0.2">
      <c r="A6" s="2"/>
      <c r="B6" s="27"/>
      <c r="C6" s="52"/>
      <c r="D6" s="121" t="s">
        <v>46</v>
      </c>
      <c r="E6" s="88"/>
      <c r="F6" s="88"/>
      <c r="G6" s="88"/>
      <c r="H6" s="18" t="s">
        <v>34</v>
      </c>
      <c r="I6" s="124" t="s">
        <v>50</v>
      </c>
      <c r="J6" s="8"/>
    </row>
    <row r="7" spans="1:15" ht="15.75" customHeight="1" x14ac:dyDescent="0.2">
      <c r="A7" s="2"/>
      <c r="B7" s="28"/>
      <c r="C7" s="53"/>
      <c r="D7" s="123" t="s">
        <v>48</v>
      </c>
      <c r="E7" s="122" t="s">
        <v>47</v>
      </c>
      <c r="F7" s="89"/>
      <c r="G7" s="89"/>
      <c r="H7" s="23"/>
      <c r="I7" s="22"/>
      <c r="J7" s="33"/>
    </row>
    <row r="8" spans="1:15" ht="24" hidden="1" customHeight="1" x14ac:dyDescent="0.2">
      <c r="A8" s="2"/>
      <c r="B8" s="30" t="s">
        <v>20</v>
      </c>
      <c r="D8" s="125" t="s">
        <v>51</v>
      </c>
      <c r="H8" s="18" t="s">
        <v>40</v>
      </c>
      <c r="I8" s="124" t="s">
        <v>55</v>
      </c>
      <c r="J8" s="8"/>
    </row>
    <row r="9" spans="1:15" ht="15.75" hidden="1" customHeight="1" x14ac:dyDescent="0.2">
      <c r="A9" s="2"/>
      <c r="B9" s="2"/>
      <c r="D9" s="125" t="s">
        <v>52</v>
      </c>
      <c r="H9" s="18" t="s">
        <v>34</v>
      </c>
      <c r="I9" s="124" t="s">
        <v>56</v>
      </c>
      <c r="J9" s="8"/>
    </row>
    <row r="10" spans="1:15" ht="15.75" hidden="1" customHeight="1" x14ac:dyDescent="0.2">
      <c r="A10" s="2"/>
      <c r="B10" s="34"/>
      <c r="C10" s="53"/>
      <c r="D10" s="123" t="s">
        <v>54</v>
      </c>
      <c r="E10" s="126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7"/>
      <c r="C12" s="52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8"/>
      <c r="C13" s="53"/>
      <c r="D13" s="131"/>
      <c r="E13" s="129"/>
      <c r="F13" s="130"/>
      <c r="G13" s="130"/>
      <c r="H13" s="19"/>
      <c r="I13" s="22"/>
      <c r="J13" s="33"/>
    </row>
    <row r="14" spans="1:15" ht="24" customHeight="1" x14ac:dyDescent="0.2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 x14ac:dyDescent="0.2">
      <c r="A16" s="194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SUMIF(F66:F79,A16,I66:I79)+SUMIF(F66:F79,"PSU",I66:I79)</f>
        <v>0</v>
      </c>
      <c r="J16" s="81"/>
    </row>
    <row r="17" spans="1:10" ht="23.25" customHeight="1" x14ac:dyDescent="0.2">
      <c r="A17" s="194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SUMIF(F66:F79,A17,I66:I79)</f>
        <v>0</v>
      </c>
      <c r="J17" s="81"/>
    </row>
    <row r="18" spans="1:10" ht="23.25" customHeight="1" x14ac:dyDescent="0.2">
      <c r="A18" s="194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SUMIF(F66:F79,A18,I66:I79)</f>
        <v>0</v>
      </c>
      <c r="J18" s="81"/>
    </row>
    <row r="19" spans="1:10" ht="23.25" customHeight="1" x14ac:dyDescent="0.2">
      <c r="A19" s="194" t="s">
        <v>115</v>
      </c>
      <c r="B19" s="37" t="s">
        <v>27</v>
      </c>
      <c r="C19" s="58"/>
      <c r="D19" s="59"/>
      <c r="E19" s="79"/>
      <c r="F19" s="80"/>
      <c r="G19" s="79"/>
      <c r="H19" s="80"/>
      <c r="I19" s="79">
        <f>SUMIF(F66:F79,A19,I66:I79)</f>
        <v>0</v>
      </c>
      <c r="J19" s="81"/>
    </row>
    <row r="20" spans="1:10" ht="23.25" customHeight="1" x14ac:dyDescent="0.2">
      <c r="A20" s="194" t="s">
        <v>116</v>
      </c>
      <c r="B20" s="37" t="s">
        <v>28</v>
      </c>
      <c r="C20" s="58"/>
      <c r="D20" s="59"/>
      <c r="E20" s="79"/>
      <c r="F20" s="80"/>
      <c r="G20" s="79"/>
      <c r="H20" s="80"/>
      <c r="I20" s="79">
        <f>SUMIF(F66:F79,A20,I66:I79)</f>
        <v>0</v>
      </c>
      <c r="J20" s="81"/>
    </row>
    <row r="21" spans="1:10" ht="23.25" customHeight="1" x14ac:dyDescent="0.2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IF((((A24/10)-INT(A24/10))*100)&gt;50, ROUNDUP(A23, 1), ROUNDDOWN(A23, 1))</f>
        <v>0</v>
      </c>
      <c r="H24" s="92"/>
      <c r="I24" s="92"/>
      <c r="J24" s="39" t="str">
        <f t="shared" si="0"/>
        <v>CZK</v>
      </c>
    </row>
    <row r="25" spans="1:10" ht="23.25" customHeight="1" x14ac:dyDescent="0.2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IF((((A26/10)-INT(A26/10))*100)&gt;50, ROUNDUP(A25, 1), ROUNDDOWN(A25, 1))</f>
        <v>0</v>
      </c>
      <c r="H26" s="77"/>
      <c r="I26" s="77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25">
      <c r="A28" s="2"/>
      <c r="B28" s="164" t="s">
        <v>23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4" t="s">
        <v>35</v>
      </c>
      <c r="C29" s="170"/>
      <c r="D29" s="170"/>
      <c r="E29" s="170"/>
      <c r="F29" s="171"/>
      <c r="G29" s="172">
        <f>IF((((A29/10)-INT(A29/10))*100)&gt;50, ROUNDUP(A27, 1), ROUNDDOWN(A27, 1))</f>
        <v>0</v>
      </c>
      <c r="H29" s="172"/>
      <c r="I29" s="172"/>
      <c r="J29" s="173" t="s">
        <v>87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136" t="s">
        <v>16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37</v>
      </c>
      <c r="B38" s="140" t="s">
        <v>17</v>
      </c>
      <c r="C38" s="141" t="s">
        <v>5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18</v>
      </c>
      <c r="I38" s="143" t="s">
        <v>1</v>
      </c>
      <c r="J38" s="144" t="s">
        <v>0</v>
      </c>
    </row>
    <row r="39" spans="1:10" ht="25.5" hidden="1" customHeight="1" x14ac:dyDescent="0.2">
      <c r="A39" s="135">
        <v>1</v>
      </c>
      <c r="B39" s="145" t="s">
        <v>57</v>
      </c>
      <c r="C39" s="146"/>
      <c r="D39" s="146"/>
      <c r="E39" s="146"/>
      <c r="F39" s="147">
        <f>'SO 01 20_11_19-1 Pol'!AE103+'SO 02 20_11_19-2 Pol'!AE11+'SO 03 20_11_19-3 Pol'!AE11+'SO 04 20_11_19-4 Pol'!AE11+'SO 05 20_11_19-5 Pol'!AE11+'SO 06 20_11_19-6 Pol'!AE11+'SO 08 20_11_19-8 Pol'!AE11+'SO 09 20_11_19-9 Pol'!AE11+'VRN 20_11_19-0 Pol'!AE35</f>
        <v>0</v>
      </c>
      <c r="G39" s="148">
        <f>'SO 01 20_11_19-1 Pol'!AF103+'SO 02 20_11_19-2 Pol'!AF11+'SO 03 20_11_19-3 Pol'!AF11+'SO 04 20_11_19-4 Pol'!AF11+'SO 05 20_11_19-5 Pol'!AF11+'SO 06 20_11_19-6 Pol'!AF11+'SO 08 20_11_19-8 Pol'!AF11+'SO 09 20_11_19-9 Pol'!AF11+'VRN 20_11_19-0 Pol'!AF35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">
      <c r="A40" s="135">
        <v>2</v>
      </c>
      <c r="B40" s="151"/>
      <c r="C40" s="152" t="s">
        <v>58</v>
      </c>
      <c r="D40" s="152"/>
      <c r="E40" s="152"/>
      <c r="F40" s="153"/>
      <c r="G40" s="154"/>
      <c r="H40" s="154">
        <f>(F40*SazbaDPH1/100)+(G40*SazbaDPH2/100)</f>
        <v>0</v>
      </c>
      <c r="I40" s="154"/>
      <c r="J40" s="155"/>
    </row>
    <row r="41" spans="1:10" ht="25.5" customHeight="1" x14ac:dyDescent="0.2">
      <c r="A41" s="135">
        <v>2</v>
      </c>
      <c r="B41" s="151" t="s">
        <v>59</v>
      </c>
      <c r="C41" s="152" t="s">
        <v>60</v>
      </c>
      <c r="D41" s="152"/>
      <c r="E41" s="152"/>
      <c r="F41" s="153">
        <f>'SO 01 20_11_19-1 Pol'!AE103</f>
        <v>0</v>
      </c>
      <c r="G41" s="154">
        <f>'SO 01 20_11_19-1 Pol'!AF103</f>
        <v>0</v>
      </c>
      <c r="H41" s="154">
        <f>(F41*SazbaDPH1/100)+(G41*SazbaDPH2/100)</f>
        <v>0</v>
      </c>
      <c r="I41" s="154">
        <f>F41+G41+H41</f>
        <v>0</v>
      </c>
      <c r="J41" s="155" t="str">
        <f>IF(CenaCelkemVypocet=0,"",I41/CenaCelkemVypocet*100)</f>
        <v/>
      </c>
    </row>
    <row r="42" spans="1:10" ht="25.5" customHeight="1" x14ac:dyDescent="0.2">
      <c r="A42" s="135">
        <v>3</v>
      </c>
      <c r="B42" s="156" t="s">
        <v>61</v>
      </c>
      <c r="C42" s="146" t="s">
        <v>62</v>
      </c>
      <c r="D42" s="146"/>
      <c r="E42" s="146"/>
      <c r="F42" s="157">
        <f>'SO 01 20_11_19-1 Pol'!AE103</f>
        <v>0</v>
      </c>
      <c r="G42" s="149">
        <f>'SO 01 20_11_19-1 Pol'!AF103</f>
        <v>0</v>
      </c>
      <c r="H42" s="149">
        <f>(F42*SazbaDPH1/100)+(G42*SazbaDPH2/100)</f>
        <v>0</v>
      </c>
      <c r="I42" s="149">
        <f>F42+G42+H42</f>
        <v>0</v>
      </c>
      <c r="J42" s="150" t="str">
        <f>IF(CenaCelkemVypocet=0,"",I42/CenaCelkemVypocet*100)</f>
        <v/>
      </c>
    </row>
    <row r="43" spans="1:10" ht="25.5" customHeight="1" x14ac:dyDescent="0.2">
      <c r="A43" s="135">
        <v>2</v>
      </c>
      <c r="B43" s="151" t="s">
        <v>63</v>
      </c>
      <c r="C43" s="152" t="s">
        <v>64</v>
      </c>
      <c r="D43" s="152"/>
      <c r="E43" s="152"/>
      <c r="F43" s="153">
        <f>'SO 02 20_11_19-2 Pol'!AE11</f>
        <v>0</v>
      </c>
      <c r="G43" s="154">
        <f>'SO 02 20_11_19-2 Pol'!AF11</f>
        <v>0</v>
      </c>
      <c r="H43" s="154">
        <f>(F43*SazbaDPH1/100)+(G43*SazbaDPH2/100)</f>
        <v>0</v>
      </c>
      <c r="I43" s="154">
        <f>F43+G43+H43</f>
        <v>0</v>
      </c>
      <c r="J43" s="155" t="str">
        <f>IF(CenaCelkemVypocet=0,"",I43/CenaCelkemVypocet*100)</f>
        <v/>
      </c>
    </row>
    <row r="44" spans="1:10" ht="25.5" customHeight="1" x14ac:dyDescent="0.2">
      <c r="A44" s="135">
        <v>3</v>
      </c>
      <c r="B44" s="156" t="s">
        <v>65</v>
      </c>
      <c r="C44" s="146" t="s">
        <v>62</v>
      </c>
      <c r="D44" s="146"/>
      <c r="E44" s="146"/>
      <c r="F44" s="157">
        <f>'SO 02 20_11_19-2 Pol'!AE11</f>
        <v>0</v>
      </c>
      <c r="G44" s="149">
        <f>'SO 02 20_11_19-2 Pol'!AF11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 x14ac:dyDescent="0.2">
      <c r="A45" s="135">
        <v>2</v>
      </c>
      <c r="B45" s="151" t="s">
        <v>66</v>
      </c>
      <c r="C45" s="152" t="s">
        <v>67</v>
      </c>
      <c r="D45" s="152"/>
      <c r="E45" s="152"/>
      <c r="F45" s="153">
        <f>'SO 03 20_11_19-3 Pol'!AE11</f>
        <v>0</v>
      </c>
      <c r="G45" s="154">
        <f>'SO 03 20_11_19-3 Pol'!AF11</f>
        <v>0</v>
      </c>
      <c r="H45" s="154">
        <f>(F45*SazbaDPH1/100)+(G45*SazbaDPH2/100)</f>
        <v>0</v>
      </c>
      <c r="I45" s="154">
        <f>F45+G45+H45</f>
        <v>0</v>
      </c>
      <c r="J45" s="155" t="str">
        <f>IF(CenaCelkemVypocet=0,"",I45/CenaCelkemVypocet*100)</f>
        <v/>
      </c>
    </row>
    <row r="46" spans="1:10" ht="25.5" customHeight="1" x14ac:dyDescent="0.2">
      <c r="A46" s="135">
        <v>3</v>
      </c>
      <c r="B46" s="156" t="s">
        <v>68</v>
      </c>
      <c r="C46" s="146" t="s">
        <v>62</v>
      </c>
      <c r="D46" s="146"/>
      <c r="E46" s="146"/>
      <c r="F46" s="157">
        <f>'SO 03 20_11_19-3 Pol'!AE11</f>
        <v>0</v>
      </c>
      <c r="G46" s="149">
        <f>'SO 03 20_11_19-3 Pol'!AF11</f>
        <v>0</v>
      </c>
      <c r="H46" s="149">
        <f>(F46*SazbaDPH1/100)+(G46*SazbaDPH2/100)</f>
        <v>0</v>
      </c>
      <c r="I46" s="149">
        <f>F46+G46+H46</f>
        <v>0</v>
      </c>
      <c r="J46" s="150" t="str">
        <f>IF(CenaCelkemVypocet=0,"",I46/CenaCelkemVypocet*100)</f>
        <v/>
      </c>
    </row>
    <row r="47" spans="1:10" ht="25.5" customHeight="1" x14ac:dyDescent="0.2">
      <c r="A47" s="135">
        <v>2</v>
      </c>
      <c r="B47" s="151" t="s">
        <v>69</v>
      </c>
      <c r="C47" s="152" t="s">
        <v>70</v>
      </c>
      <c r="D47" s="152"/>
      <c r="E47" s="152"/>
      <c r="F47" s="153">
        <f>'SO 04 20_11_19-4 Pol'!AE11</f>
        <v>0</v>
      </c>
      <c r="G47" s="154">
        <f>'SO 04 20_11_19-4 Pol'!AF11</f>
        <v>0</v>
      </c>
      <c r="H47" s="154">
        <f>(F47*SazbaDPH1/100)+(G47*SazbaDPH2/100)</f>
        <v>0</v>
      </c>
      <c r="I47" s="154">
        <f>F47+G47+H47</f>
        <v>0</v>
      </c>
      <c r="J47" s="155" t="str">
        <f>IF(CenaCelkemVypocet=0,"",I47/CenaCelkemVypocet*100)</f>
        <v/>
      </c>
    </row>
    <row r="48" spans="1:10" ht="25.5" customHeight="1" x14ac:dyDescent="0.2">
      <c r="A48" s="135">
        <v>3</v>
      </c>
      <c r="B48" s="156" t="s">
        <v>71</v>
      </c>
      <c r="C48" s="146" t="s">
        <v>62</v>
      </c>
      <c r="D48" s="146"/>
      <c r="E48" s="146"/>
      <c r="F48" s="157">
        <f>'SO 04 20_11_19-4 Pol'!AE11</f>
        <v>0</v>
      </c>
      <c r="G48" s="149">
        <f>'SO 04 20_11_19-4 Pol'!AF11</f>
        <v>0</v>
      </c>
      <c r="H48" s="149">
        <f>(F48*SazbaDPH1/100)+(G48*SazbaDPH2/100)</f>
        <v>0</v>
      </c>
      <c r="I48" s="149">
        <f>F48+G48+H48</f>
        <v>0</v>
      </c>
      <c r="J48" s="150" t="str">
        <f>IF(CenaCelkemVypocet=0,"",I48/CenaCelkemVypocet*100)</f>
        <v/>
      </c>
    </row>
    <row r="49" spans="1:10" ht="25.5" customHeight="1" x14ac:dyDescent="0.2">
      <c r="A49" s="135">
        <v>2</v>
      </c>
      <c r="B49" s="151" t="s">
        <v>72</v>
      </c>
      <c r="C49" s="152" t="s">
        <v>73</v>
      </c>
      <c r="D49" s="152"/>
      <c r="E49" s="152"/>
      <c r="F49" s="153">
        <f>'SO 05 20_11_19-5 Pol'!AE11</f>
        <v>0</v>
      </c>
      <c r="G49" s="154">
        <f>'SO 05 20_11_19-5 Pol'!AF11</f>
        <v>0</v>
      </c>
      <c r="H49" s="154">
        <f>(F49*SazbaDPH1/100)+(G49*SazbaDPH2/100)</f>
        <v>0</v>
      </c>
      <c r="I49" s="154">
        <f>F49+G49+H49</f>
        <v>0</v>
      </c>
      <c r="J49" s="155" t="str">
        <f>IF(CenaCelkemVypocet=0,"",I49/CenaCelkemVypocet*100)</f>
        <v/>
      </c>
    </row>
    <row r="50" spans="1:10" ht="25.5" customHeight="1" x14ac:dyDescent="0.2">
      <c r="A50" s="135">
        <v>3</v>
      </c>
      <c r="B50" s="156" t="s">
        <v>74</v>
      </c>
      <c r="C50" s="146" t="s">
        <v>62</v>
      </c>
      <c r="D50" s="146"/>
      <c r="E50" s="146"/>
      <c r="F50" s="157">
        <f>'SO 05 20_11_19-5 Pol'!AE11</f>
        <v>0</v>
      </c>
      <c r="G50" s="149">
        <f>'SO 05 20_11_19-5 Pol'!AF11</f>
        <v>0</v>
      </c>
      <c r="H50" s="149">
        <f>(F50*SazbaDPH1/100)+(G50*SazbaDPH2/100)</f>
        <v>0</v>
      </c>
      <c r="I50" s="149">
        <f>F50+G50+H50</f>
        <v>0</v>
      </c>
      <c r="J50" s="150" t="str">
        <f>IF(CenaCelkemVypocet=0,"",I50/CenaCelkemVypocet*100)</f>
        <v/>
      </c>
    </row>
    <row r="51" spans="1:10" ht="25.5" customHeight="1" x14ac:dyDescent="0.2">
      <c r="A51" s="135">
        <v>2</v>
      </c>
      <c r="B51" s="151" t="s">
        <v>75</v>
      </c>
      <c r="C51" s="152" t="s">
        <v>76</v>
      </c>
      <c r="D51" s="152"/>
      <c r="E51" s="152"/>
      <c r="F51" s="153">
        <f>'SO 06 20_11_19-6 Pol'!AE11</f>
        <v>0</v>
      </c>
      <c r="G51" s="154">
        <f>'SO 06 20_11_19-6 Pol'!AF11</f>
        <v>0</v>
      </c>
      <c r="H51" s="154">
        <f>(F51*SazbaDPH1/100)+(G51*SazbaDPH2/100)</f>
        <v>0</v>
      </c>
      <c r="I51" s="154">
        <f>F51+G51+H51</f>
        <v>0</v>
      </c>
      <c r="J51" s="155" t="str">
        <f>IF(CenaCelkemVypocet=0,"",I51/CenaCelkemVypocet*100)</f>
        <v/>
      </c>
    </row>
    <row r="52" spans="1:10" ht="25.5" customHeight="1" x14ac:dyDescent="0.2">
      <c r="A52" s="135">
        <v>3</v>
      </c>
      <c r="B52" s="156" t="s">
        <v>77</v>
      </c>
      <c r="C52" s="146" t="s">
        <v>62</v>
      </c>
      <c r="D52" s="146"/>
      <c r="E52" s="146"/>
      <c r="F52" s="157">
        <f>'SO 06 20_11_19-6 Pol'!AE11</f>
        <v>0</v>
      </c>
      <c r="G52" s="149">
        <f>'SO 06 20_11_19-6 Pol'!AF11</f>
        <v>0</v>
      </c>
      <c r="H52" s="149">
        <f>(F52*SazbaDPH1/100)+(G52*SazbaDPH2/100)</f>
        <v>0</v>
      </c>
      <c r="I52" s="149">
        <f>F52+G52+H52</f>
        <v>0</v>
      </c>
      <c r="J52" s="150" t="str">
        <f>IF(CenaCelkemVypocet=0,"",I52/CenaCelkemVypocet*100)</f>
        <v/>
      </c>
    </row>
    <row r="53" spans="1:10" ht="25.5" customHeight="1" x14ac:dyDescent="0.2">
      <c r="A53" s="135">
        <v>2</v>
      </c>
      <c r="B53" s="151" t="s">
        <v>78</v>
      </c>
      <c r="C53" s="152" t="s">
        <v>79</v>
      </c>
      <c r="D53" s="152"/>
      <c r="E53" s="152"/>
      <c r="F53" s="153">
        <f>'SO 08 20_11_19-8 Pol'!AE11</f>
        <v>0</v>
      </c>
      <c r="G53" s="154">
        <f>'SO 08 20_11_19-8 Pol'!AF11</f>
        <v>0</v>
      </c>
      <c r="H53" s="154">
        <f>(F53*SazbaDPH1/100)+(G53*SazbaDPH2/100)</f>
        <v>0</v>
      </c>
      <c r="I53" s="154">
        <f>F53+G53+H53</f>
        <v>0</v>
      </c>
      <c r="J53" s="155" t="str">
        <f>IF(CenaCelkemVypocet=0,"",I53/CenaCelkemVypocet*100)</f>
        <v/>
      </c>
    </row>
    <row r="54" spans="1:10" ht="25.5" customHeight="1" x14ac:dyDescent="0.2">
      <c r="A54" s="135">
        <v>3</v>
      </c>
      <c r="B54" s="156" t="s">
        <v>80</v>
      </c>
      <c r="C54" s="146" t="s">
        <v>62</v>
      </c>
      <c r="D54" s="146"/>
      <c r="E54" s="146"/>
      <c r="F54" s="157">
        <f>'SO 08 20_11_19-8 Pol'!AE11</f>
        <v>0</v>
      </c>
      <c r="G54" s="149">
        <f>'SO 08 20_11_19-8 Pol'!AF11</f>
        <v>0</v>
      </c>
      <c r="H54" s="149">
        <f>(F54*SazbaDPH1/100)+(G54*SazbaDPH2/100)</f>
        <v>0</v>
      </c>
      <c r="I54" s="149">
        <f>F54+G54+H54</f>
        <v>0</v>
      </c>
      <c r="J54" s="150" t="str">
        <f>IF(CenaCelkemVypocet=0,"",I54/CenaCelkemVypocet*100)</f>
        <v/>
      </c>
    </row>
    <row r="55" spans="1:10" ht="25.5" customHeight="1" x14ac:dyDescent="0.2">
      <c r="A55" s="135">
        <v>2</v>
      </c>
      <c r="B55" s="151" t="s">
        <v>81</v>
      </c>
      <c r="C55" s="152" t="s">
        <v>82</v>
      </c>
      <c r="D55" s="152"/>
      <c r="E55" s="152"/>
      <c r="F55" s="153">
        <f>'SO 09 20_11_19-9 Pol'!AE11</f>
        <v>0</v>
      </c>
      <c r="G55" s="154">
        <f>'SO 09 20_11_19-9 Pol'!AF11</f>
        <v>0</v>
      </c>
      <c r="H55" s="154">
        <f>(F55*SazbaDPH1/100)+(G55*SazbaDPH2/100)</f>
        <v>0</v>
      </c>
      <c r="I55" s="154">
        <f>F55+G55+H55</f>
        <v>0</v>
      </c>
      <c r="J55" s="155" t="str">
        <f>IF(CenaCelkemVypocet=0,"",I55/CenaCelkemVypocet*100)</f>
        <v/>
      </c>
    </row>
    <row r="56" spans="1:10" ht="25.5" customHeight="1" x14ac:dyDescent="0.2">
      <c r="A56" s="135">
        <v>3</v>
      </c>
      <c r="B56" s="156" t="s">
        <v>83</v>
      </c>
      <c r="C56" s="146" t="s">
        <v>62</v>
      </c>
      <c r="D56" s="146"/>
      <c r="E56" s="146"/>
      <c r="F56" s="157">
        <f>'SO 09 20_11_19-9 Pol'!AE11</f>
        <v>0</v>
      </c>
      <c r="G56" s="149">
        <f>'SO 09 20_11_19-9 Pol'!AF11</f>
        <v>0</v>
      </c>
      <c r="H56" s="149">
        <f>(F56*SazbaDPH1/100)+(G56*SazbaDPH2/100)</f>
        <v>0</v>
      </c>
      <c r="I56" s="149">
        <f>F56+G56+H56</f>
        <v>0</v>
      </c>
      <c r="J56" s="150" t="str">
        <f>IF(CenaCelkemVypocet=0,"",I56/CenaCelkemVypocet*100)</f>
        <v/>
      </c>
    </row>
    <row r="57" spans="1:10" ht="25.5" customHeight="1" x14ac:dyDescent="0.2">
      <c r="A57" s="135">
        <v>2</v>
      </c>
      <c r="B57" s="151" t="s">
        <v>84</v>
      </c>
      <c r="C57" s="152" t="s">
        <v>27</v>
      </c>
      <c r="D57" s="152"/>
      <c r="E57" s="152"/>
      <c r="F57" s="153">
        <f>'VRN 20_11_19-0 Pol'!AE35</f>
        <v>0</v>
      </c>
      <c r="G57" s="154">
        <f>'VRN 20_11_19-0 Pol'!AF35</f>
        <v>0</v>
      </c>
      <c r="H57" s="154">
        <f>(F57*SazbaDPH1/100)+(G57*SazbaDPH2/100)</f>
        <v>0</v>
      </c>
      <c r="I57" s="154">
        <f>F57+G57+H57</f>
        <v>0</v>
      </c>
      <c r="J57" s="155" t="str">
        <f>IF(CenaCelkemVypocet=0,"",I57/CenaCelkemVypocet*100)</f>
        <v/>
      </c>
    </row>
    <row r="58" spans="1:10" ht="25.5" customHeight="1" x14ac:dyDescent="0.2">
      <c r="A58" s="135">
        <v>3</v>
      </c>
      <c r="B58" s="156" t="s">
        <v>85</v>
      </c>
      <c r="C58" s="146" t="s">
        <v>62</v>
      </c>
      <c r="D58" s="146"/>
      <c r="E58" s="146"/>
      <c r="F58" s="157">
        <f>'VRN 20_11_19-0 Pol'!AE35</f>
        <v>0</v>
      </c>
      <c r="G58" s="149">
        <f>'VRN 20_11_19-0 Pol'!AF35</f>
        <v>0</v>
      </c>
      <c r="H58" s="149">
        <f>(F58*SazbaDPH1/100)+(G58*SazbaDPH2/100)</f>
        <v>0</v>
      </c>
      <c r="I58" s="149">
        <f>F58+G58+H58</f>
        <v>0</v>
      </c>
      <c r="J58" s="150" t="str">
        <f>IF(CenaCelkemVypocet=0,"",I58/CenaCelkemVypocet*100)</f>
        <v/>
      </c>
    </row>
    <row r="59" spans="1:10" ht="25.5" customHeight="1" x14ac:dyDescent="0.2">
      <c r="A59" s="135"/>
      <c r="B59" s="158" t="s">
        <v>86</v>
      </c>
      <c r="C59" s="159"/>
      <c r="D59" s="159"/>
      <c r="E59" s="160"/>
      <c r="F59" s="161">
        <f>SUMIF(A39:A58,"=1",F39:F58)</f>
        <v>0</v>
      </c>
      <c r="G59" s="162">
        <f>SUMIF(A39:A58,"=1",G39:G58)</f>
        <v>0</v>
      </c>
      <c r="H59" s="162">
        <f>SUMIF(A39:A58,"=1",H39:H58)</f>
        <v>0</v>
      </c>
      <c r="I59" s="162">
        <f>SUMIF(A39:A58,"=1",I39:I58)</f>
        <v>0</v>
      </c>
      <c r="J59" s="163">
        <f>SUMIF(A39:A58,"=1",J39:J58)</f>
        <v>0</v>
      </c>
    </row>
    <row r="63" spans="1:10" ht="15.75" x14ac:dyDescent="0.25">
      <c r="B63" s="174" t="s">
        <v>88</v>
      </c>
    </row>
    <row r="65" spans="1:10" ht="25.5" customHeight="1" x14ac:dyDescent="0.2">
      <c r="A65" s="176"/>
      <c r="B65" s="179" t="s">
        <v>17</v>
      </c>
      <c r="C65" s="179" t="s">
        <v>5</v>
      </c>
      <c r="D65" s="180"/>
      <c r="E65" s="180"/>
      <c r="F65" s="181" t="s">
        <v>89</v>
      </c>
      <c r="G65" s="181"/>
      <c r="H65" s="181"/>
      <c r="I65" s="181" t="s">
        <v>29</v>
      </c>
      <c r="J65" s="181" t="s">
        <v>0</v>
      </c>
    </row>
    <row r="66" spans="1:10" ht="36.75" customHeight="1" x14ac:dyDescent="0.2">
      <c r="A66" s="177"/>
      <c r="B66" s="182" t="s">
        <v>90</v>
      </c>
      <c r="C66" s="183" t="s">
        <v>91</v>
      </c>
      <c r="D66" s="184"/>
      <c r="E66" s="184"/>
      <c r="F66" s="190" t="s">
        <v>24</v>
      </c>
      <c r="G66" s="191"/>
      <c r="H66" s="191"/>
      <c r="I66" s="191">
        <f>'SO 01 20_11_19-1 Pol'!G8</f>
        <v>0</v>
      </c>
      <c r="J66" s="188" t="str">
        <f>IF(I80=0,"",I66/I80*100)</f>
        <v/>
      </c>
    </row>
    <row r="67" spans="1:10" ht="36.75" customHeight="1" x14ac:dyDescent="0.2">
      <c r="A67" s="177"/>
      <c r="B67" s="182" t="s">
        <v>92</v>
      </c>
      <c r="C67" s="183" t="s">
        <v>93</v>
      </c>
      <c r="D67" s="184"/>
      <c r="E67" s="184"/>
      <c r="F67" s="190" t="s">
        <v>24</v>
      </c>
      <c r="G67" s="191"/>
      <c r="H67" s="191"/>
      <c r="I67" s="191">
        <f>'SO 01 20_11_19-1 Pol'!G28</f>
        <v>0</v>
      </c>
      <c r="J67" s="188" t="str">
        <f>IF(I80=0,"",I67/I80*100)</f>
        <v/>
      </c>
    </row>
    <row r="68" spans="1:10" ht="36.75" customHeight="1" x14ac:dyDescent="0.2">
      <c r="A68" s="177"/>
      <c r="B68" s="182" t="s">
        <v>94</v>
      </c>
      <c r="C68" s="183" t="s">
        <v>95</v>
      </c>
      <c r="D68" s="184"/>
      <c r="E68" s="184"/>
      <c r="F68" s="190" t="s">
        <v>24</v>
      </c>
      <c r="G68" s="191"/>
      <c r="H68" s="191"/>
      <c r="I68" s="191">
        <f>'SO 01 20_11_19-1 Pol'!G43</f>
        <v>0</v>
      </c>
      <c r="J68" s="188" t="str">
        <f>IF(I80=0,"",I68/I80*100)</f>
        <v/>
      </c>
    </row>
    <row r="69" spans="1:10" ht="36.75" customHeight="1" x14ac:dyDescent="0.2">
      <c r="A69" s="177"/>
      <c r="B69" s="182" t="s">
        <v>96</v>
      </c>
      <c r="C69" s="183" t="s">
        <v>97</v>
      </c>
      <c r="D69" s="184"/>
      <c r="E69" s="184"/>
      <c r="F69" s="190" t="s">
        <v>24</v>
      </c>
      <c r="G69" s="191"/>
      <c r="H69" s="191"/>
      <c r="I69" s="191">
        <f>'SO 01 20_11_19-1 Pol'!G57</f>
        <v>0</v>
      </c>
      <c r="J69" s="188" t="str">
        <f>IF(I80=0,"",I69/I80*100)</f>
        <v/>
      </c>
    </row>
    <row r="70" spans="1:10" ht="36.75" customHeight="1" x14ac:dyDescent="0.2">
      <c r="A70" s="177"/>
      <c r="B70" s="182" t="s">
        <v>98</v>
      </c>
      <c r="C70" s="183" t="s">
        <v>99</v>
      </c>
      <c r="D70" s="184"/>
      <c r="E70" s="184"/>
      <c r="F70" s="190" t="s">
        <v>24</v>
      </c>
      <c r="G70" s="191"/>
      <c r="H70" s="191"/>
      <c r="I70" s="191">
        <f>'SO 01 20_11_19-1 Pol'!G71</f>
        <v>0</v>
      </c>
      <c r="J70" s="188" t="str">
        <f>IF(I80=0,"",I70/I80*100)</f>
        <v/>
      </c>
    </row>
    <row r="71" spans="1:10" ht="36.75" customHeight="1" x14ac:dyDescent="0.2">
      <c r="A71" s="177"/>
      <c r="B71" s="182" t="s">
        <v>100</v>
      </c>
      <c r="C71" s="183" t="s">
        <v>101</v>
      </c>
      <c r="D71" s="184"/>
      <c r="E71" s="184"/>
      <c r="F71" s="190" t="s">
        <v>24</v>
      </c>
      <c r="G71" s="191"/>
      <c r="H71" s="191"/>
      <c r="I71" s="191">
        <f>'SO 01 20_11_19-1 Pol'!G76</f>
        <v>0</v>
      </c>
      <c r="J71" s="188" t="str">
        <f>IF(I80=0,"",I71/I80*100)</f>
        <v/>
      </c>
    </row>
    <row r="72" spans="1:10" ht="36.75" customHeight="1" x14ac:dyDescent="0.2">
      <c r="A72" s="177"/>
      <c r="B72" s="182" t="s">
        <v>102</v>
      </c>
      <c r="C72" s="183" t="s">
        <v>103</v>
      </c>
      <c r="D72" s="184"/>
      <c r="E72" s="184"/>
      <c r="F72" s="190" t="s">
        <v>24</v>
      </c>
      <c r="G72" s="191"/>
      <c r="H72" s="191"/>
      <c r="I72" s="191">
        <f>'SO 01 20_11_19-1 Pol'!G94</f>
        <v>0</v>
      </c>
      <c r="J72" s="188" t="str">
        <f>IF(I80=0,"",I72/I80*100)</f>
        <v/>
      </c>
    </row>
    <row r="73" spans="1:10" ht="36.75" customHeight="1" x14ac:dyDescent="0.2">
      <c r="A73" s="177"/>
      <c r="B73" s="182" t="s">
        <v>104</v>
      </c>
      <c r="C73" s="183" t="s">
        <v>70</v>
      </c>
      <c r="D73" s="184"/>
      <c r="E73" s="184"/>
      <c r="F73" s="190" t="s">
        <v>25</v>
      </c>
      <c r="G73" s="191"/>
      <c r="H73" s="191"/>
      <c r="I73" s="191">
        <f>'SO 04 20_11_19-4 Pol'!G8+'SO 09 20_11_19-9 Pol'!G8</f>
        <v>0</v>
      </c>
      <c r="J73" s="188" t="str">
        <f>IF(I80=0,"",I73/I80*100)</f>
        <v/>
      </c>
    </row>
    <row r="74" spans="1:10" ht="36.75" customHeight="1" x14ac:dyDescent="0.2">
      <c r="A74" s="177"/>
      <c r="B74" s="182" t="s">
        <v>105</v>
      </c>
      <c r="C74" s="183" t="s">
        <v>67</v>
      </c>
      <c r="D74" s="184"/>
      <c r="E74" s="184"/>
      <c r="F74" s="190" t="s">
        <v>25</v>
      </c>
      <c r="G74" s="191"/>
      <c r="H74" s="191"/>
      <c r="I74" s="191">
        <f>'SO 03 20_11_19-3 Pol'!G8</f>
        <v>0</v>
      </c>
      <c r="J74" s="188" t="str">
        <f>IF(I80=0,"",I74/I80*100)</f>
        <v/>
      </c>
    </row>
    <row r="75" spans="1:10" ht="36.75" customHeight="1" x14ac:dyDescent="0.2">
      <c r="A75" s="177"/>
      <c r="B75" s="182" t="s">
        <v>106</v>
      </c>
      <c r="C75" s="183" t="s">
        <v>107</v>
      </c>
      <c r="D75" s="184"/>
      <c r="E75" s="184"/>
      <c r="F75" s="190" t="s">
        <v>25</v>
      </c>
      <c r="G75" s="191"/>
      <c r="H75" s="191"/>
      <c r="I75" s="191">
        <f>'SO 02 20_11_19-2 Pol'!G8+'SO 08 20_11_19-8 Pol'!G8</f>
        <v>0</v>
      </c>
      <c r="J75" s="188" t="str">
        <f>IF(I80=0,"",I75/I80*100)</f>
        <v/>
      </c>
    </row>
    <row r="76" spans="1:10" ht="36.75" customHeight="1" x14ac:dyDescent="0.2">
      <c r="A76" s="177"/>
      <c r="B76" s="182" t="s">
        <v>108</v>
      </c>
      <c r="C76" s="183" t="s">
        <v>109</v>
      </c>
      <c r="D76" s="184"/>
      <c r="E76" s="184"/>
      <c r="F76" s="190" t="s">
        <v>25</v>
      </c>
      <c r="G76" s="191"/>
      <c r="H76" s="191"/>
      <c r="I76" s="191">
        <f>'SO 05 20_11_19-5 Pol'!G8</f>
        <v>0</v>
      </c>
      <c r="J76" s="188" t="str">
        <f>IF(I80=0,"",I76/I80*100)</f>
        <v/>
      </c>
    </row>
    <row r="77" spans="1:10" ht="36.75" customHeight="1" x14ac:dyDescent="0.2">
      <c r="A77" s="177"/>
      <c r="B77" s="182" t="s">
        <v>110</v>
      </c>
      <c r="C77" s="183" t="s">
        <v>111</v>
      </c>
      <c r="D77" s="184"/>
      <c r="E77" s="184"/>
      <c r="F77" s="190" t="s">
        <v>26</v>
      </c>
      <c r="G77" s="191"/>
      <c r="H77" s="191"/>
      <c r="I77" s="191">
        <f>'SO 06 20_11_19-6 Pol'!G8</f>
        <v>0</v>
      </c>
      <c r="J77" s="188" t="str">
        <f>IF(I80=0,"",I77/I80*100)</f>
        <v/>
      </c>
    </row>
    <row r="78" spans="1:10" ht="36.75" customHeight="1" x14ac:dyDescent="0.2">
      <c r="A78" s="177"/>
      <c r="B78" s="182" t="s">
        <v>112</v>
      </c>
      <c r="C78" s="183" t="s">
        <v>113</v>
      </c>
      <c r="D78" s="184"/>
      <c r="E78" s="184"/>
      <c r="F78" s="190" t="s">
        <v>114</v>
      </c>
      <c r="G78" s="191"/>
      <c r="H78" s="191"/>
      <c r="I78" s="191">
        <f>'SO 01 20_11_19-1 Pol'!G97</f>
        <v>0</v>
      </c>
      <c r="J78" s="188" t="str">
        <f>IF(I80=0,"",I78/I80*100)</f>
        <v/>
      </c>
    </row>
    <row r="79" spans="1:10" ht="36.75" customHeight="1" x14ac:dyDescent="0.2">
      <c r="A79" s="177"/>
      <c r="B79" s="182" t="s">
        <v>115</v>
      </c>
      <c r="C79" s="183" t="s">
        <v>27</v>
      </c>
      <c r="D79" s="184"/>
      <c r="E79" s="184"/>
      <c r="F79" s="190" t="s">
        <v>115</v>
      </c>
      <c r="G79" s="191"/>
      <c r="H79" s="191"/>
      <c r="I79" s="191">
        <f>'VRN 20_11_19-0 Pol'!G8</f>
        <v>0</v>
      </c>
      <c r="J79" s="188" t="str">
        <f>IF(I80=0,"",I79/I80*100)</f>
        <v/>
      </c>
    </row>
    <row r="80" spans="1:10" ht="25.5" customHeight="1" x14ac:dyDescent="0.2">
      <c r="A80" s="178"/>
      <c r="B80" s="185" t="s">
        <v>1</v>
      </c>
      <c r="C80" s="186"/>
      <c r="D80" s="187"/>
      <c r="E80" s="187"/>
      <c r="F80" s="192"/>
      <c r="G80" s="193"/>
      <c r="H80" s="193"/>
      <c r="I80" s="193">
        <f>SUM(I66:I79)</f>
        <v>0</v>
      </c>
      <c r="J80" s="189">
        <f>SUM(J66:J79)</f>
        <v>0</v>
      </c>
    </row>
    <row r="81" spans="6:10" x14ac:dyDescent="0.2">
      <c r="F81" s="133"/>
      <c r="G81" s="133"/>
      <c r="H81" s="133"/>
      <c r="I81" s="133"/>
      <c r="J81" s="134"/>
    </row>
    <row r="82" spans="6:10" x14ac:dyDescent="0.2">
      <c r="F82" s="133"/>
      <c r="G82" s="133"/>
      <c r="H82" s="133"/>
      <c r="I82" s="133"/>
      <c r="J82" s="134"/>
    </row>
    <row r="83" spans="6:10" x14ac:dyDescent="0.2">
      <c r="F83" s="133"/>
      <c r="G83" s="133"/>
      <c r="H83" s="133"/>
      <c r="I83" s="133"/>
      <c r="J83" s="134"/>
    </row>
  </sheetData>
  <sheetProtection password="D372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B59:E59"/>
    <mergeCell ref="C66:E66"/>
    <mergeCell ref="C67:E67"/>
    <mergeCell ref="C68:E68"/>
    <mergeCell ref="C69:E69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0" t="s">
        <v>6</v>
      </c>
      <c r="B1" s="100"/>
      <c r="C1" s="101"/>
      <c r="D1" s="100"/>
      <c r="E1" s="100"/>
      <c r="F1" s="100"/>
      <c r="G1" s="100"/>
    </row>
    <row r="2" spans="1:7" ht="24.95" customHeight="1" x14ac:dyDescent="0.2">
      <c r="A2" s="49" t="s">
        <v>7</v>
      </c>
      <c r="B2" s="48"/>
      <c r="C2" s="102"/>
      <c r="D2" s="102"/>
      <c r="E2" s="102"/>
      <c r="F2" s="102"/>
      <c r="G2" s="103"/>
    </row>
    <row r="3" spans="1:7" ht="24.95" customHeight="1" x14ac:dyDescent="0.2">
      <c r="A3" s="49" t="s">
        <v>8</v>
      </c>
      <c r="B3" s="48"/>
      <c r="C3" s="102"/>
      <c r="D3" s="102"/>
      <c r="E3" s="102"/>
      <c r="F3" s="102"/>
      <c r="G3" s="103"/>
    </row>
    <row r="4" spans="1:7" ht="24.95" customHeight="1" x14ac:dyDescent="0.2">
      <c r="A4" s="49" t="s">
        <v>9</v>
      </c>
      <c r="B4" s="48"/>
      <c r="C4" s="102"/>
      <c r="D4" s="102"/>
      <c r="E4" s="102"/>
      <c r="F4" s="102"/>
      <c r="G4" s="103"/>
    </row>
    <row r="5" spans="1:7" x14ac:dyDescent="0.2">
      <c r="B5" s="4"/>
      <c r="C5" s="5"/>
      <c r="D5" s="6"/>
    </row>
  </sheetData>
  <sheetProtection password="D372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117</v>
      </c>
      <c r="B1" s="195"/>
      <c r="C1" s="195"/>
      <c r="D1" s="195"/>
      <c r="E1" s="195"/>
      <c r="F1" s="195"/>
      <c r="G1" s="195"/>
      <c r="AG1" t="s">
        <v>118</v>
      </c>
    </row>
    <row r="2" spans="1:60" ht="24.95" customHeight="1" x14ac:dyDescent="0.2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119</v>
      </c>
    </row>
    <row r="3" spans="1:60" ht="24.95" customHeight="1" x14ac:dyDescent="0.2">
      <c r="A3" s="196" t="s">
        <v>8</v>
      </c>
      <c r="B3" s="48" t="s">
        <v>59</v>
      </c>
      <c r="C3" s="199" t="s">
        <v>60</v>
      </c>
      <c r="D3" s="197"/>
      <c r="E3" s="197"/>
      <c r="F3" s="197"/>
      <c r="G3" s="198"/>
      <c r="AC3" s="175" t="s">
        <v>119</v>
      </c>
      <c r="AG3" t="s">
        <v>120</v>
      </c>
    </row>
    <row r="4" spans="1:60" ht="24.95" customHeight="1" x14ac:dyDescent="0.2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121</v>
      </c>
    </row>
    <row r="5" spans="1:60" x14ac:dyDescent="0.2">
      <c r="D5" s="10"/>
    </row>
    <row r="6" spans="1:60" ht="38.25" x14ac:dyDescent="0.2">
      <c r="A6" s="206" t="s">
        <v>122</v>
      </c>
      <c r="B6" s="208" t="s">
        <v>123</v>
      </c>
      <c r="C6" s="208" t="s">
        <v>124</v>
      </c>
      <c r="D6" s="207" t="s">
        <v>125</v>
      </c>
      <c r="E6" s="206" t="s">
        <v>126</v>
      </c>
      <c r="F6" s="205" t="s">
        <v>127</v>
      </c>
      <c r="G6" s="206" t="s">
        <v>29</v>
      </c>
      <c r="H6" s="209" t="s">
        <v>30</v>
      </c>
      <c r="I6" s="209" t="s">
        <v>128</v>
      </c>
      <c r="J6" s="209" t="s">
        <v>31</v>
      </c>
      <c r="K6" s="209" t="s">
        <v>129</v>
      </c>
      <c r="L6" s="209" t="s">
        <v>130</v>
      </c>
      <c r="M6" s="209" t="s">
        <v>131</v>
      </c>
      <c r="N6" s="209" t="s">
        <v>132</v>
      </c>
      <c r="O6" s="209" t="s">
        <v>133</v>
      </c>
      <c r="P6" s="209" t="s">
        <v>134</v>
      </c>
      <c r="Q6" s="209" t="s">
        <v>135</v>
      </c>
      <c r="R6" s="209" t="s">
        <v>136</v>
      </c>
      <c r="S6" s="209" t="s">
        <v>137</v>
      </c>
      <c r="T6" s="209" t="s">
        <v>138</v>
      </c>
      <c r="U6" s="209" t="s">
        <v>139</v>
      </c>
      <c r="V6" s="209" t="s">
        <v>140</v>
      </c>
      <c r="W6" s="209" t="s">
        <v>141</v>
      </c>
      <c r="X6" s="209" t="s">
        <v>142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143</v>
      </c>
      <c r="B8" s="224" t="s">
        <v>90</v>
      </c>
      <c r="C8" s="247" t="s">
        <v>91</v>
      </c>
      <c r="D8" s="225"/>
      <c r="E8" s="226"/>
      <c r="F8" s="227"/>
      <c r="G8" s="227">
        <f>SUMIF(AG9:AG27,"&lt;&gt;NOR",G9:G27)</f>
        <v>0</v>
      </c>
      <c r="H8" s="227"/>
      <c r="I8" s="227">
        <f>SUM(I9:I27)</f>
        <v>0</v>
      </c>
      <c r="J8" s="227"/>
      <c r="K8" s="227">
        <f>SUM(K9:K27)</f>
        <v>0</v>
      </c>
      <c r="L8" s="227"/>
      <c r="M8" s="227">
        <f>SUM(M9:M27)</f>
        <v>0</v>
      </c>
      <c r="N8" s="227"/>
      <c r="O8" s="227">
        <f>SUM(O9:O27)</f>
        <v>0</v>
      </c>
      <c r="P8" s="227"/>
      <c r="Q8" s="227">
        <f>SUM(Q9:Q27)</f>
        <v>0</v>
      </c>
      <c r="R8" s="227"/>
      <c r="S8" s="227"/>
      <c r="T8" s="228"/>
      <c r="U8" s="222"/>
      <c r="V8" s="222">
        <f>SUM(V9:V27)</f>
        <v>88.82</v>
      </c>
      <c r="W8" s="222"/>
      <c r="X8" s="222"/>
      <c r="AG8" t="s">
        <v>144</v>
      </c>
    </row>
    <row r="9" spans="1:60" outlineLevel="1" x14ac:dyDescent="0.2">
      <c r="A9" s="229">
        <v>1</v>
      </c>
      <c r="B9" s="230" t="s">
        <v>145</v>
      </c>
      <c r="C9" s="248" t="s">
        <v>146</v>
      </c>
      <c r="D9" s="231" t="s">
        <v>147</v>
      </c>
      <c r="E9" s="232">
        <v>946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 t="s">
        <v>148</v>
      </c>
      <c r="S9" s="234" t="s">
        <v>149</v>
      </c>
      <c r="T9" s="235" t="s">
        <v>149</v>
      </c>
      <c r="U9" s="219">
        <v>1.34E-2</v>
      </c>
      <c r="V9" s="219">
        <f>ROUND(E9*U9,2)</f>
        <v>12.68</v>
      </c>
      <c r="W9" s="219"/>
      <c r="X9" s="219" t="s">
        <v>150</v>
      </c>
      <c r="Y9" s="210"/>
      <c r="Z9" s="210"/>
      <c r="AA9" s="210"/>
      <c r="AB9" s="210"/>
      <c r="AC9" s="210"/>
      <c r="AD9" s="210"/>
      <c r="AE9" s="210"/>
      <c r="AF9" s="210"/>
      <c r="AG9" s="210" t="s">
        <v>151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49" t="s">
        <v>152</v>
      </c>
      <c r="D10" s="237"/>
      <c r="E10" s="237"/>
      <c r="F10" s="237"/>
      <c r="G10" s="237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153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6" t="str">
        <f>C10</f>
        <v>nebo lesní půdy, s vodorovným přemístěním na hromady v místě upotřebení nebo na dočasné či trvalé skládky se složením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17"/>
      <c r="B11" s="218"/>
      <c r="C11" s="250" t="s">
        <v>154</v>
      </c>
      <c r="D11" s="220"/>
      <c r="E11" s="221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0"/>
      <c r="Z11" s="210"/>
      <c r="AA11" s="210"/>
      <c r="AB11" s="210"/>
      <c r="AC11" s="210"/>
      <c r="AD11" s="210"/>
      <c r="AE11" s="210"/>
      <c r="AF11" s="210"/>
      <c r="AG11" s="210" t="s">
        <v>155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17"/>
      <c r="B12" s="218"/>
      <c r="C12" s="250" t="s">
        <v>156</v>
      </c>
      <c r="D12" s="220"/>
      <c r="E12" s="221">
        <v>946</v>
      </c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155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29">
        <v>2</v>
      </c>
      <c r="B13" s="230" t="s">
        <v>157</v>
      </c>
      <c r="C13" s="248" t="s">
        <v>158</v>
      </c>
      <c r="D13" s="231" t="s">
        <v>147</v>
      </c>
      <c r="E13" s="232">
        <v>105.82</v>
      </c>
      <c r="F13" s="233"/>
      <c r="G13" s="234">
        <f>ROUND(E13*F13,2)</f>
        <v>0</v>
      </c>
      <c r="H13" s="233"/>
      <c r="I13" s="234">
        <f>ROUND(E13*H13,2)</f>
        <v>0</v>
      </c>
      <c r="J13" s="233"/>
      <c r="K13" s="234">
        <f>ROUND(E13*J13,2)</f>
        <v>0</v>
      </c>
      <c r="L13" s="234">
        <v>21</v>
      </c>
      <c r="M13" s="234">
        <f>G13*(1+L13/100)</f>
        <v>0</v>
      </c>
      <c r="N13" s="234">
        <v>0</v>
      </c>
      <c r="O13" s="234">
        <f>ROUND(E13*N13,2)</f>
        <v>0</v>
      </c>
      <c r="P13" s="234">
        <v>0</v>
      </c>
      <c r="Q13" s="234">
        <f>ROUND(E13*P13,2)</f>
        <v>0</v>
      </c>
      <c r="R13" s="234" t="s">
        <v>148</v>
      </c>
      <c r="S13" s="234" t="s">
        <v>149</v>
      </c>
      <c r="T13" s="235" t="s">
        <v>149</v>
      </c>
      <c r="U13" s="219">
        <v>0.42199999999999999</v>
      </c>
      <c r="V13" s="219">
        <f>ROUND(E13*U13,2)</f>
        <v>44.66</v>
      </c>
      <c r="W13" s="219"/>
      <c r="X13" s="219" t="s">
        <v>150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151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7"/>
      <c r="B14" s="218"/>
      <c r="C14" s="249" t="s">
        <v>159</v>
      </c>
      <c r="D14" s="237"/>
      <c r="E14" s="237"/>
      <c r="F14" s="237"/>
      <c r="G14" s="237"/>
      <c r="H14" s="219"/>
      <c r="I14" s="219"/>
      <c r="J14" s="219"/>
      <c r="K14" s="219"/>
      <c r="L14" s="219"/>
      <c r="M14" s="219"/>
      <c r="N14" s="219"/>
      <c r="O14" s="219"/>
      <c r="P14" s="219"/>
      <c r="Q14" s="219"/>
      <c r="R14" s="219"/>
      <c r="S14" s="219"/>
      <c r="T14" s="219"/>
      <c r="U14" s="219"/>
      <c r="V14" s="219"/>
      <c r="W14" s="219"/>
      <c r="X14" s="219"/>
      <c r="Y14" s="210"/>
      <c r="Z14" s="210"/>
      <c r="AA14" s="210"/>
      <c r="AB14" s="210"/>
      <c r="AC14" s="210"/>
      <c r="AD14" s="210"/>
      <c r="AE14" s="210"/>
      <c r="AF14" s="210"/>
      <c r="AG14" s="210" t="s">
        <v>153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6" t="str">
        <f>C14</f>
        <v>s přemístěním výkopku v příčných profilech na vzdálenost do 15 m nebo s naložením na dopravní prostředek.</v>
      </c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17"/>
      <c r="B15" s="218"/>
      <c r="C15" s="250" t="s">
        <v>160</v>
      </c>
      <c r="D15" s="220"/>
      <c r="E15" s="221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155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17"/>
      <c r="B16" s="218"/>
      <c r="C16" s="250" t="s">
        <v>161</v>
      </c>
      <c r="D16" s="220"/>
      <c r="E16" s="221">
        <v>105.82</v>
      </c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0"/>
      <c r="Z16" s="210"/>
      <c r="AA16" s="210"/>
      <c r="AB16" s="210"/>
      <c r="AC16" s="210"/>
      <c r="AD16" s="210"/>
      <c r="AE16" s="210"/>
      <c r="AF16" s="210"/>
      <c r="AG16" s="210" t="s">
        <v>155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29">
        <v>3</v>
      </c>
      <c r="B17" s="230" t="s">
        <v>162</v>
      </c>
      <c r="C17" s="248" t="s">
        <v>163</v>
      </c>
      <c r="D17" s="231" t="s">
        <v>147</v>
      </c>
      <c r="E17" s="232">
        <v>744.3</v>
      </c>
      <c r="F17" s="233"/>
      <c r="G17" s="234">
        <f>ROUND(E17*F17,2)</f>
        <v>0</v>
      </c>
      <c r="H17" s="233"/>
      <c r="I17" s="234">
        <f>ROUND(E17*H17,2)</f>
        <v>0</v>
      </c>
      <c r="J17" s="233"/>
      <c r="K17" s="234">
        <f>ROUND(E17*J17,2)</f>
        <v>0</v>
      </c>
      <c r="L17" s="234">
        <v>21</v>
      </c>
      <c r="M17" s="234">
        <f>G17*(1+L17/100)</f>
        <v>0</v>
      </c>
      <c r="N17" s="234">
        <v>0</v>
      </c>
      <c r="O17" s="234">
        <f>ROUND(E17*N17,2)</f>
        <v>0</v>
      </c>
      <c r="P17" s="234">
        <v>0</v>
      </c>
      <c r="Q17" s="234">
        <f>ROUND(E17*P17,2)</f>
        <v>0</v>
      </c>
      <c r="R17" s="234"/>
      <c r="S17" s="234" t="s">
        <v>164</v>
      </c>
      <c r="T17" s="235" t="s">
        <v>164</v>
      </c>
      <c r="U17" s="219">
        <v>2.7E-2</v>
      </c>
      <c r="V17" s="219">
        <f>ROUND(E17*U17,2)</f>
        <v>20.100000000000001</v>
      </c>
      <c r="W17" s="219"/>
      <c r="X17" s="219" t="s">
        <v>150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151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17"/>
      <c r="B18" s="218"/>
      <c r="C18" s="250" t="s">
        <v>165</v>
      </c>
      <c r="D18" s="220"/>
      <c r="E18" s="221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0"/>
      <c r="Z18" s="210"/>
      <c r="AA18" s="210"/>
      <c r="AB18" s="210"/>
      <c r="AC18" s="210"/>
      <c r="AD18" s="210"/>
      <c r="AE18" s="210"/>
      <c r="AF18" s="210"/>
      <c r="AG18" s="210" t="s">
        <v>155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17"/>
      <c r="B19" s="218"/>
      <c r="C19" s="250" t="s">
        <v>166</v>
      </c>
      <c r="D19" s="220"/>
      <c r="E19" s="221">
        <v>105.82</v>
      </c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155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17"/>
      <c r="B20" s="218"/>
      <c r="C20" s="250" t="s">
        <v>167</v>
      </c>
      <c r="D20" s="220"/>
      <c r="E20" s="221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  <c r="R20" s="219"/>
      <c r="S20" s="219"/>
      <c r="T20" s="219"/>
      <c r="U20" s="219"/>
      <c r="V20" s="219"/>
      <c r="W20" s="219"/>
      <c r="X20" s="219"/>
      <c r="Y20" s="210"/>
      <c r="Z20" s="210"/>
      <c r="AA20" s="210"/>
      <c r="AB20" s="210"/>
      <c r="AC20" s="210"/>
      <c r="AD20" s="210"/>
      <c r="AE20" s="210"/>
      <c r="AF20" s="210"/>
      <c r="AG20" s="210" t="s">
        <v>155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17"/>
      <c r="B21" s="218"/>
      <c r="C21" s="250" t="s">
        <v>168</v>
      </c>
      <c r="D21" s="220"/>
      <c r="E21" s="221">
        <v>167.28</v>
      </c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155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17"/>
      <c r="B22" s="218"/>
      <c r="C22" s="250" t="s">
        <v>169</v>
      </c>
      <c r="D22" s="220"/>
      <c r="E22" s="221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0"/>
      <c r="Z22" s="210"/>
      <c r="AA22" s="210"/>
      <c r="AB22" s="210"/>
      <c r="AC22" s="210"/>
      <c r="AD22" s="210"/>
      <c r="AE22" s="210"/>
      <c r="AF22" s="210"/>
      <c r="AG22" s="210" t="s">
        <v>155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17"/>
      <c r="B23" s="218"/>
      <c r="C23" s="250" t="s">
        <v>170</v>
      </c>
      <c r="D23" s="220"/>
      <c r="E23" s="221">
        <v>471.2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155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29">
        <v>4</v>
      </c>
      <c r="B24" s="230" t="s">
        <v>171</v>
      </c>
      <c r="C24" s="248" t="s">
        <v>172</v>
      </c>
      <c r="D24" s="231" t="s">
        <v>147</v>
      </c>
      <c r="E24" s="232">
        <v>167.28</v>
      </c>
      <c r="F24" s="233"/>
      <c r="G24" s="234">
        <f>ROUND(E24*F24,2)</f>
        <v>0</v>
      </c>
      <c r="H24" s="233"/>
      <c r="I24" s="234">
        <f>ROUND(E24*H24,2)</f>
        <v>0</v>
      </c>
      <c r="J24" s="233"/>
      <c r="K24" s="234">
        <f>ROUND(E24*J24,2)</f>
        <v>0</v>
      </c>
      <c r="L24" s="234">
        <v>21</v>
      </c>
      <c r="M24" s="234">
        <f>G24*(1+L24/100)</f>
        <v>0</v>
      </c>
      <c r="N24" s="234">
        <v>0</v>
      </c>
      <c r="O24" s="234">
        <f>ROUND(E24*N24,2)</f>
        <v>0</v>
      </c>
      <c r="P24" s="234">
        <v>0</v>
      </c>
      <c r="Q24" s="234">
        <f>ROUND(E24*P24,2)</f>
        <v>0</v>
      </c>
      <c r="R24" s="234" t="s">
        <v>148</v>
      </c>
      <c r="S24" s="234" t="s">
        <v>149</v>
      </c>
      <c r="T24" s="235" t="s">
        <v>149</v>
      </c>
      <c r="U24" s="219">
        <v>6.8000000000000005E-2</v>
      </c>
      <c r="V24" s="219">
        <f>ROUND(E24*U24,2)</f>
        <v>11.38</v>
      </c>
      <c r="W24" s="219"/>
      <c r="X24" s="219" t="s">
        <v>150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151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17"/>
      <c r="B25" s="218"/>
      <c r="C25" s="249" t="s">
        <v>173</v>
      </c>
      <c r="D25" s="237"/>
      <c r="E25" s="237"/>
      <c r="F25" s="237"/>
      <c r="G25" s="237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153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17"/>
      <c r="B26" s="218"/>
      <c r="C26" s="250" t="s">
        <v>174</v>
      </c>
      <c r="D26" s="220"/>
      <c r="E26" s="221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0"/>
      <c r="Z26" s="210"/>
      <c r="AA26" s="210"/>
      <c r="AB26" s="210"/>
      <c r="AC26" s="210"/>
      <c r="AD26" s="210"/>
      <c r="AE26" s="210"/>
      <c r="AF26" s="210"/>
      <c r="AG26" s="210" t="s">
        <v>155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17"/>
      <c r="B27" s="218"/>
      <c r="C27" s="250" t="s">
        <v>175</v>
      </c>
      <c r="D27" s="220"/>
      <c r="E27" s="221">
        <v>167.28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155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x14ac:dyDescent="0.2">
      <c r="A28" s="223" t="s">
        <v>143</v>
      </c>
      <c r="B28" s="224" t="s">
        <v>92</v>
      </c>
      <c r="C28" s="247" t="s">
        <v>93</v>
      </c>
      <c r="D28" s="225"/>
      <c r="E28" s="226"/>
      <c r="F28" s="227"/>
      <c r="G28" s="227">
        <f>SUMIF(AG29:AG42,"&lt;&gt;NOR",G29:G42)</f>
        <v>0</v>
      </c>
      <c r="H28" s="227"/>
      <c r="I28" s="227">
        <f>SUM(I29:I42)</f>
        <v>0</v>
      </c>
      <c r="J28" s="227"/>
      <c r="K28" s="227">
        <f>SUM(K29:K42)</f>
        <v>0</v>
      </c>
      <c r="L28" s="227"/>
      <c r="M28" s="227">
        <f>SUM(M29:M42)</f>
        <v>0</v>
      </c>
      <c r="N28" s="227"/>
      <c r="O28" s="227">
        <f>SUM(O29:O42)</f>
        <v>0.05</v>
      </c>
      <c r="P28" s="227"/>
      <c r="Q28" s="227">
        <f>SUM(Q29:Q42)</f>
        <v>0</v>
      </c>
      <c r="R28" s="227"/>
      <c r="S28" s="227"/>
      <c r="T28" s="228"/>
      <c r="U28" s="222"/>
      <c r="V28" s="222">
        <f>SUM(V29:V42)</f>
        <v>170.29</v>
      </c>
      <c r="W28" s="222"/>
      <c r="X28" s="222"/>
      <c r="AG28" t="s">
        <v>144</v>
      </c>
    </row>
    <row r="29" spans="1:60" outlineLevel="1" x14ac:dyDescent="0.2">
      <c r="A29" s="229">
        <v>5</v>
      </c>
      <c r="B29" s="230" t="s">
        <v>176</v>
      </c>
      <c r="C29" s="248" t="s">
        <v>177</v>
      </c>
      <c r="D29" s="231" t="s">
        <v>178</v>
      </c>
      <c r="E29" s="232">
        <v>1178</v>
      </c>
      <c r="F29" s="233"/>
      <c r="G29" s="234">
        <f>ROUND(E29*F29,2)</f>
        <v>0</v>
      </c>
      <c r="H29" s="233"/>
      <c r="I29" s="234">
        <f>ROUND(E29*H29,2)</f>
        <v>0</v>
      </c>
      <c r="J29" s="233"/>
      <c r="K29" s="234">
        <f>ROUND(E29*J29,2)</f>
        <v>0</v>
      </c>
      <c r="L29" s="234">
        <v>21</v>
      </c>
      <c r="M29" s="234">
        <f>G29*(1+L29/100)</f>
        <v>0</v>
      </c>
      <c r="N29" s="234">
        <v>0</v>
      </c>
      <c r="O29" s="234">
        <f>ROUND(E29*N29,2)</f>
        <v>0</v>
      </c>
      <c r="P29" s="234">
        <v>0</v>
      </c>
      <c r="Q29" s="234">
        <f>ROUND(E29*P29,2)</f>
        <v>0</v>
      </c>
      <c r="R29" s="234" t="s">
        <v>179</v>
      </c>
      <c r="S29" s="234" t="s">
        <v>149</v>
      </c>
      <c r="T29" s="235" t="s">
        <v>149</v>
      </c>
      <c r="U29" s="219">
        <v>0.06</v>
      </c>
      <c r="V29" s="219">
        <f>ROUND(E29*U29,2)</f>
        <v>70.680000000000007</v>
      </c>
      <c r="W29" s="219"/>
      <c r="X29" s="219" t="s">
        <v>150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151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7"/>
      <c r="B30" s="218"/>
      <c r="C30" s="249" t="s">
        <v>180</v>
      </c>
      <c r="D30" s="237"/>
      <c r="E30" s="237"/>
      <c r="F30" s="237"/>
      <c r="G30" s="237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0"/>
      <c r="Z30" s="210"/>
      <c r="AA30" s="210"/>
      <c r="AB30" s="210"/>
      <c r="AC30" s="210"/>
      <c r="AD30" s="210"/>
      <c r="AE30" s="210"/>
      <c r="AF30" s="210"/>
      <c r="AG30" s="210" t="s">
        <v>153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17"/>
      <c r="B31" s="218"/>
      <c r="C31" s="250" t="s">
        <v>181</v>
      </c>
      <c r="D31" s="220"/>
      <c r="E31" s="221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155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7"/>
      <c r="B32" s="218"/>
      <c r="C32" s="250" t="s">
        <v>182</v>
      </c>
      <c r="D32" s="220"/>
      <c r="E32" s="221">
        <v>1178</v>
      </c>
      <c r="F32" s="219"/>
      <c r="G32" s="219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  <c r="T32" s="219"/>
      <c r="U32" s="219"/>
      <c r="V32" s="219"/>
      <c r="W32" s="219"/>
      <c r="X32" s="219"/>
      <c r="Y32" s="210"/>
      <c r="Z32" s="210"/>
      <c r="AA32" s="210"/>
      <c r="AB32" s="210"/>
      <c r="AC32" s="210"/>
      <c r="AD32" s="210"/>
      <c r="AE32" s="210"/>
      <c r="AF32" s="210"/>
      <c r="AG32" s="210" t="s">
        <v>155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29">
        <v>6</v>
      </c>
      <c r="B33" s="230" t="s">
        <v>183</v>
      </c>
      <c r="C33" s="248" t="s">
        <v>184</v>
      </c>
      <c r="D33" s="231" t="s">
        <v>178</v>
      </c>
      <c r="E33" s="232">
        <v>1280</v>
      </c>
      <c r="F33" s="233"/>
      <c r="G33" s="234">
        <f>ROUND(E33*F33,2)</f>
        <v>0</v>
      </c>
      <c r="H33" s="233"/>
      <c r="I33" s="234">
        <f>ROUND(E33*H33,2)</f>
        <v>0</v>
      </c>
      <c r="J33" s="233"/>
      <c r="K33" s="234">
        <f>ROUND(E33*J33,2)</f>
        <v>0</v>
      </c>
      <c r="L33" s="234">
        <v>21</v>
      </c>
      <c r="M33" s="234">
        <f>G33*(1+L33/100)</f>
        <v>0</v>
      </c>
      <c r="N33" s="234">
        <v>0</v>
      </c>
      <c r="O33" s="234">
        <f>ROUND(E33*N33,2)</f>
        <v>0</v>
      </c>
      <c r="P33" s="234">
        <v>0</v>
      </c>
      <c r="Q33" s="234">
        <f>ROUND(E33*P33,2)</f>
        <v>0</v>
      </c>
      <c r="R33" s="234" t="s">
        <v>148</v>
      </c>
      <c r="S33" s="234" t="s">
        <v>149</v>
      </c>
      <c r="T33" s="235" t="s">
        <v>149</v>
      </c>
      <c r="U33" s="219">
        <v>1.7999999999999999E-2</v>
      </c>
      <c r="V33" s="219">
        <f>ROUND(E33*U33,2)</f>
        <v>23.04</v>
      </c>
      <c r="W33" s="219"/>
      <c r="X33" s="219" t="s">
        <v>150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151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17"/>
      <c r="B34" s="218"/>
      <c r="C34" s="249" t="s">
        <v>185</v>
      </c>
      <c r="D34" s="237"/>
      <c r="E34" s="237"/>
      <c r="F34" s="237"/>
      <c r="G34" s="237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0"/>
      <c r="Z34" s="210"/>
      <c r="AA34" s="210"/>
      <c r="AB34" s="210"/>
      <c r="AC34" s="210"/>
      <c r="AD34" s="210"/>
      <c r="AE34" s="210"/>
      <c r="AF34" s="210"/>
      <c r="AG34" s="210" t="s">
        <v>153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17"/>
      <c r="B35" s="218"/>
      <c r="C35" s="250" t="s">
        <v>186</v>
      </c>
      <c r="D35" s="220"/>
      <c r="E35" s="221"/>
      <c r="F35" s="219"/>
      <c r="G35" s="219"/>
      <c r="H35" s="219"/>
      <c r="I35" s="219"/>
      <c r="J35" s="219"/>
      <c r="K35" s="219"/>
      <c r="L35" s="219"/>
      <c r="M35" s="219"/>
      <c r="N35" s="219"/>
      <c r="O35" s="219"/>
      <c r="P35" s="219"/>
      <c r="Q35" s="219"/>
      <c r="R35" s="219"/>
      <c r="S35" s="219"/>
      <c r="T35" s="219"/>
      <c r="U35" s="219"/>
      <c r="V35" s="219"/>
      <c r="W35" s="219"/>
      <c r="X35" s="219"/>
      <c r="Y35" s="210"/>
      <c r="Z35" s="210"/>
      <c r="AA35" s="210"/>
      <c r="AB35" s="210"/>
      <c r="AC35" s="210"/>
      <c r="AD35" s="210"/>
      <c r="AE35" s="210"/>
      <c r="AF35" s="210"/>
      <c r="AG35" s="210" t="s">
        <v>155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17"/>
      <c r="B36" s="218"/>
      <c r="C36" s="250" t="s">
        <v>187</v>
      </c>
      <c r="D36" s="220"/>
      <c r="E36" s="221">
        <v>1280</v>
      </c>
      <c r="F36" s="219"/>
      <c r="G36" s="219"/>
      <c r="H36" s="219"/>
      <c r="I36" s="219"/>
      <c r="J36" s="219"/>
      <c r="K36" s="219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0"/>
      <c r="Z36" s="210"/>
      <c r="AA36" s="210"/>
      <c r="AB36" s="210"/>
      <c r="AC36" s="210"/>
      <c r="AD36" s="210"/>
      <c r="AE36" s="210"/>
      <c r="AF36" s="210"/>
      <c r="AG36" s="210" t="s">
        <v>155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29">
        <v>7</v>
      </c>
      <c r="B37" s="230" t="s">
        <v>188</v>
      </c>
      <c r="C37" s="248" t="s">
        <v>189</v>
      </c>
      <c r="D37" s="231" t="s">
        <v>178</v>
      </c>
      <c r="E37" s="232">
        <v>1178</v>
      </c>
      <c r="F37" s="233"/>
      <c r="G37" s="234">
        <f>ROUND(E37*F37,2)</f>
        <v>0</v>
      </c>
      <c r="H37" s="233"/>
      <c r="I37" s="234">
        <f>ROUND(E37*H37,2)</f>
        <v>0</v>
      </c>
      <c r="J37" s="233"/>
      <c r="K37" s="234">
        <f>ROUND(E37*J37,2)</f>
        <v>0</v>
      </c>
      <c r="L37" s="234">
        <v>21</v>
      </c>
      <c r="M37" s="234">
        <f>G37*(1+L37/100)</f>
        <v>0</v>
      </c>
      <c r="N37" s="234">
        <v>0</v>
      </c>
      <c r="O37" s="234">
        <f>ROUND(E37*N37,2)</f>
        <v>0</v>
      </c>
      <c r="P37" s="234">
        <v>0</v>
      </c>
      <c r="Q37" s="234">
        <f>ROUND(E37*P37,2)</f>
        <v>0</v>
      </c>
      <c r="R37" s="234" t="s">
        <v>148</v>
      </c>
      <c r="S37" s="234" t="s">
        <v>149</v>
      </c>
      <c r="T37" s="235" t="s">
        <v>149</v>
      </c>
      <c r="U37" s="219">
        <v>6.5000000000000002E-2</v>
      </c>
      <c r="V37" s="219">
        <f>ROUND(E37*U37,2)</f>
        <v>76.569999999999993</v>
      </c>
      <c r="W37" s="219"/>
      <c r="X37" s="219" t="s">
        <v>150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151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1" x14ac:dyDescent="0.2">
      <c r="A38" s="217"/>
      <c r="B38" s="218"/>
      <c r="C38" s="249" t="s">
        <v>190</v>
      </c>
      <c r="D38" s="237"/>
      <c r="E38" s="237"/>
      <c r="F38" s="237"/>
      <c r="G38" s="237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0"/>
      <c r="Z38" s="210"/>
      <c r="AA38" s="210"/>
      <c r="AB38" s="210"/>
      <c r="AC38" s="210"/>
      <c r="AD38" s="210"/>
      <c r="AE38" s="210"/>
      <c r="AF38" s="210"/>
      <c r="AG38" s="210" t="s">
        <v>153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36" t="str">
        <f>C38</f>
        <v>s případným nutným přemístěním hromad nebo dočasných skládek na místo potřeby ze vzdálenosti do 30 m, v rovině nebo ve svahu do 1 : 5,</v>
      </c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17"/>
      <c r="B39" s="218"/>
      <c r="C39" s="250" t="s">
        <v>191</v>
      </c>
      <c r="D39" s="220"/>
      <c r="E39" s="221"/>
      <c r="F39" s="219"/>
      <c r="G39" s="219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0"/>
      <c r="Z39" s="210"/>
      <c r="AA39" s="210"/>
      <c r="AB39" s="210"/>
      <c r="AC39" s="210"/>
      <c r="AD39" s="210"/>
      <c r="AE39" s="210"/>
      <c r="AF39" s="210"/>
      <c r="AG39" s="210" t="s">
        <v>155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17"/>
      <c r="B40" s="218"/>
      <c r="C40" s="250" t="s">
        <v>182</v>
      </c>
      <c r="D40" s="220"/>
      <c r="E40" s="221">
        <v>1178</v>
      </c>
      <c r="F40" s="219"/>
      <c r="G40" s="219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0"/>
      <c r="Z40" s="210"/>
      <c r="AA40" s="210"/>
      <c r="AB40" s="210"/>
      <c r="AC40" s="210"/>
      <c r="AD40" s="210"/>
      <c r="AE40" s="210"/>
      <c r="AF40" s="210"/>
      <c r="AG40" s="210" t="s">
        <v>155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29">
        <v>8</v>
      </c>
      <c r="B41" s="230" t="s">
        <v>192</v>
      </c>
      <c r="C41" s="248" t="s">
        <v>193</v>
      </c>
      <c r="D41" s="231" t="s">
        <v>194</v>
      </c>
      <c r="E41" s="232">
        <v>47.12</v>
      </c>
      <c r="F41" s="233"/>
      <c r="G41" s="234">
        <f>ROUND(E41*F41,2)</f>
        <v>0</v>
      </c>
      <c r="H41" s="233"/>
      <c r="I41" s="234">
        <f>ROUND(E41*H41,2)</f>
        <v>0</v>
      </c>
      <c r="J41" s="233"/>
      <c r="K41" s="234">
        <f>ROUND(E41*J41,2)</f>
        <v>0</v>
      </c>
      <c r="L41" s="234">
        <v>21</v>
      </c>
      <c r="M41" s="234">
        <f>G41*(1+L41/100)</f>
        <v>0</v>
      </c>
      <c r="N41" s="234">
        <v>1E-3</v>
      </c>
      <c r="O41" s="234">
        <f>ROUND(E41*N41,2)</f>
        <v>0.05</v>
      </c>
      <c r="P41" s="234">
        <v>0</v>
      </c>
      <c r="Q41" s="234">
        <f>ROUND(E41*P41,2)</f>
        <v>0</v>
      </c>
      <c r="R41" s="234" t="s">
        <v>195</v>
      </c>
      <c r="S41" s="234" t="s">
        <v>149</v>
      </c>
      <c r="T41" s="235" t="s">
        <v>149</v>
      </c>
      <c r="U41" s="219">
        <v>0</v>
      </c>
      <c r="V41" s="219">
        <f>ROUND(E41*U41,2)</f>
        <v>0</v>
      </c>
      <c r="W41" s="219"/>
      <c r="X41" s="219" t="s">
        <v>196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197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17"/>
      <c r="B42" s="218"/>
      <c r="C42" s="250" t="s">
        <v>198</v>
      </c>
      <c r="D42" s="220"/>
      <c r="E42" s="221">
        <v>47.12</v>
      </c>
      <c r="F42" s="219"/>
      <c r="G42" s="219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0"/>
      <c r="Z42" s="210"/>
      <c r="AA42" s="210"/>
      <c r="AB42" s="210"/>
      <c r="AC42" s="210"/>
      <c r="AD42" s="210"/>
      <c r="AE42" s="210"/>
      <c r="AF42" s="210"/>
      <c r="AG42" s="210" t="s">
        <v>155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23" t="s">
        <v>143</v>
      </c>
      <c r="B43" s="224" t="s">
        <v>94</v>
      </c>
      <c r="C43" s="247" t="s">
        <v>95</v>
      </c>
      <c r="D43" s="225"/>
      <c r="E43" s="226"/>
      <c r="F43" s="227"/>
      <c r="G43" s="227">
        <f>SUMIF(AG44:AG56,"&lt;&gt;NOR",G44:G56)</f>
        <v>0</v>
      </c>
      <c r="H43" s="227"/>
      <c r="I43" s="227">
        <f>SUM(I44:I56)</f>
        <v>0</v>
      </c>
      <c r="J43" s="227"/>
      <c r="K43" s="227">
        <f>SUM(K44:K56)</f>
        <v>0</v>
      </c>
      <c r="L43" s="227"/>
      <c r="M43" s="227">
        <f>SUM(M44:M56)</f>
        <v>0</v>
      </c>
      <c r="N43" s="227"/>
      <c r="O43" s="227">
        <f>SUM(O44:O56)</f>
        <v>936.12</v>
      </c>
      <c r="P43" s="227"/>
      <c r="Q43" s="227">
        <f>SUM(Q44:Q56)</f>
        <v>0</v>
      </c>
      <c r="R43" s="227"/>
      <c r="S43" s="227"/>
      <c r="T43" s="228"/>
      <c r="U43" s="222"/>
      <c r="V43" s="222">
        <f>SUM(V44:V56)</f>
        <v>110.25999999999999</v>
      </c>
      <c r="W43" s="222"/>
      <c r="X43" s="222"/>
      <c r="AG43" t="s">
        <v>144</v>
      </c>
    </row>
    <row r="44" spans="1:60" outlineLevel="1" x14ac:dyDescent="0.2">
      <c r="A44" s="229">
        <v>9</v>
      </c>
      <c r="B44" s="230" t="s">
        <v>199</v>
      </c>
      <c r="C44" s="248" t="s">
        <v>200</v>
      </c>
      <c r="D44" s="231" t="s">
        <v>178</v>
      </c>
      <c r="E44" s="232">
        <v>1280</v>
      </c>
      <c r="F44" s="233"/>
      <c r="G44" s="234">
        <f>ROUND(E44*F44,2)</f>
        <v>0</v>
      </c>
      <c r="H44" s="233"/>
      <c r="I44" s="234">
        <f>ROUND(E44*H44,2)</f>
        <v>0</v>
      </c>
      <c r="J44" s="233"/>
      <c r="K44" s="234">
        <f>ROUND(E44*J44,2)</f>
        <v>0</v>
      </c>
      <c r="L44" s="234">
        <v>21</v>
      </c>
      <c r="M44" s="234">
        <f>G44*(1+L44/100)</f>
        <v>0</v>
      </c>
      <c r="N44" s="234">
        <v>0</v>
      </c>
      <c r="O44" s="234">
        <f>ROUND(E44*N44,2)</f>
        <v>0</v>
      </c>
      <c r="P44" s="234">
        <v>0</v>
      </c>
      <c r="Q44" s="234">
        <f>ROUND(E44*P44,2)</f>
        <v>0</v>
      </c>
      <c r="R44" s="234" t="s">
        <v>201</v>
      </c>
      <c r="S44" s="234" t="s">
        <v>149</v>
      </c>
      <c r="T44" s="235" t="s">
        <v>149</v>
      </c>
      <c r="U44" s="219">
        <v>3.7420000000000002E-2</v>
      </c>
      <c r="V44" s="219">
        <f>ROUND(E44*U44,2)</f>
        <v>47.9</v>
      </c>
      <c r="W44" s="219"/>
      <c r="X44" s="219" t="s">
        <v>150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151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17"/>
      <c r="B45" s="218"/>
      <c r="C45" s="249" t="s">
        <v>202</v>
      </c>
      <c r="D45" s="237"/>
      <c r="E45" s="237"/>
      <c r="F45" s="237"/>
      <c r="G45" s="237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0"/>
      <c r="Z45" s="210"/>
      <c r="AA45" s="210"/>
      <c r="AB45" s="210"/>
      <c r="AC45" s="210"/>
      <c r="AD45" s="210"/>
      <c r="AE45" s="210"/>
      <c r="AF45" s="210"/>
      <c r="AG45" s="210" t="s">
        <v>153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36" t="str">
        <f>C45</f>
        <v>Rozrušení pláně dozerem. Pokládka pojiva. Zafrézování pojiva do podkladu. Úprava pláně do požadované nivelety. Zhutnění pláně. Bez dodávky pojiva.</v>
      </c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7"/>
      <c r="B46" s="218"/>
      <c r="C46" s="250" t="s">
        <v>203</v>
      </c>
      <c r="D46" s="220"/>
      <c r="E46" s="221"/>
      <c r="F46" s="219"/>
      <c r="G46" s="219"/>
      <c r="H46" s="219"/>
      <c r="I46" s="219"/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0"/>
      <c r="Z46" s="210"/>
      <c r="AA46" s="210"/>
      <c r="AB46" s="210"/>
      <c r="AC46" s="210"/>
      <c r="AD46" s="210"/>
      <c r="AE46" s="210"/>
      <c r="AF46" s="210"/>
      <c r="AG46" s="210" t="s">
        <v>155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17"/>
      <c r="B47" s="218"/>
      <c r="C47" s="250" t="s">
        <v>187</v>
      </c>
      <c r="D47" s="220"/>
      <c r="E47" s="221">
        <v>1280</v>
      </c>
      <c r="F47" s="219"/>
      <c r="G47" s="219"/>
      <c r="H47" s="219"/>
      <c r="I47" s="219"/>
      <c r="J47" s="219"/>
      <c r="K47" s="219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0"/>
      <c r="Z47" s="210"/>
      <c r="AA47" s="210"/>
      <c r="AB47" s="210"/>
      <c r="AC47" s="210"/>
      <c r="AD47" s="210"/>
      <c r="AE47" s="210"/>
      <c r="AF47" s="210"/>
      <c r="AG47" s="210" t="s">
        <v>155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29">
        <v>10</v>
      </c>
      <c r="B48" s="230" t="s">
        <v>204</v>
      </c>
      <c r="C48" s="248" t="s">
        <v>205</v>
      </c>
      <c r="D48" s="231" t="s">
        <v>178</v>
      </c>
      <c r="E48" s="232">
        <v>1133</v>
      </c>
      <c r="F48" s="233"/>
      <c r="G48" s="234">
        <f>ROUND(E48*F48,2)</f>
        <v>0</v>
      </c>
      <c r="H48" s="233"/>
      <c r="I48" s="234">
        <f>ROUND(E48*H48,2)</f>
        <v>0</v>
      </c>
      <c r="J48" s="233"/>
      <c r="K48" s="234">
        <f>ROUND(E48*J48,2)</f>
        <v>0</v>
      </c>
      <c r="L48" s="234">
        <v>21</v>
      </c>
      <c r="M48" s="234">
        <f>G48*(1+L48/100)</f>
        <v>0</v>
      </c>
      <c r="N48" s="234">
        <v>0.378</v>
      </c>
      <c r="O48" s="234">
        <f>ROUND(E48*N48,2)</f>
        <v>428.27</v>
      </c>
      <c r="P48" s="234">
        <v>0</v>
      </c>
      <c r="Q48" s="234">
        <f>ROUND(E48*P48,2)</f>
        <v>0</v>
      </c>
      <c r="R48" s="234" t="s">
        <v>201</v>
      </c>
      <c r="S48" s="234" t="s">
        <v>149</v>
      </c>
      <c r="T48" s="235" t="s">
        <v>149</v>
      </c>
      <c r="U48" s="219">
        <v>2.5999999999999999E-2</v>
      </c>
      <c r="V48" s="219">
        <f>ROUND(E48*U48,2)</f>
        <v>29.46</v>
      </c>
      <c r="W48" s="219"/>
      <c r="X48" s="219" t="s">
        <v>150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151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17"/>
      <c r="B49" s="218"/>
      <c r="C49" s="250" t="s">
        <v>206</v>
      </c>
      <c r="D49" s="220"/>
      <c r="E49" s="221"/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0"/>
      <c r="Z49" s="210"/>
      <c r="AA49" s="210"/>
      <c r="AB49" s="210"/>
      <c r="AC49" s="210"/>
      <c r="AD49" s="210"/>
      <c r="AE49" s="210"/>
      <c r="AF49" s="210"/>
      <c r="AG49" s="210" t="s">
        <v>155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17"/>
      <c r="B50" s="218"/>
      <c r="C50" s="250" t="s">
        <v>207</v>
      </c>
      <c r="D50" s="220"/>
      <c r="E50" s="221">
        <v>1133</v>
      </c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0"/>
      <c r="Z50" s="210"/>
      <c r="AA50" s="210"/>
      <c r="AB50" s="210"/>
      <c r="AC50" s="210"/>
      <c r="AD50" s="210"/>
      <c r="AE50" s="210"/>
      <c r="AF50" s="210"/>
      <c r="AG50" s="210" t="s">
        <v>155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29">
        <v>11</v>
      </c>
      <c r="B51" s="230" t="s">
        <v>208</v>
      </c>
      <c r="C51" s="248" t="s">
        <v>209</v>
      </c>
      <c r="D51" s="231" t="s">
        <v>178</v>
      </c>
      <c r="E51" s="232">
        <v>1265.3</v>
      </c>
      <c r="F51" s="233"/>
      <c r="G51" s="234">
        <f>ROUND(E51*F51,2)</f>
        <v>0</v>
      </c>
      <c r="H51" s="233"/>
      <c r="I51" s="234">
        <f>ROUND(E51*H51,2)</f>
        <v>0</v>
      </c>
      <c r="J51" s="233"/>
      <c r="K51" s="234">
        <f>ROUND(E51*J51,2)</f>
        <v>0</v>
      </c>
      <c r="L51" s="234">
        <v>21</v>
      </c>
      <c r="M51" s="234">
        <f>G51*(1+L51/100)</f>
        <v>0</v>
      </c>
      <c r="N51" s="234">
        <v>0.378</v>
      </c>
      <c r="O51" s="234">
        <f>ROUND(E51*N51,2)</f>
        <v>478.28</v>
      </c>
      <c r="P51" s="234">
        <v>0</v>
      </c>
      <c r="Q51" s="234">
        <f>ROUND(E51*P51,2)</f>
        <v>0</v>
      </c>
      <c r="R51" s="234" t="s">
        <v>201</v>
      </c>
      <c r="S51" s="234" t="s">
        <v>149</v>
      </c>
      <c r="T51" s="235" t="s">
        <v>149</v>
      </c>
      <c r="U51" s="219">
        <v>2.5999999999999999E-2</v>
      </c>
      <c r="V51" s="219">
        <f>ROUND(E51*U51,2)</f>
        <v>32.9</v>
      </c>
      <c r="W51" s="219"/>
      <c r="X51" s="219" t="s">
        <v>150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151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17"/>
      <c r="B52" s="218"/>
      <c r="C52" s="250" t="s">
        <v>206</v>
      </c>
      <c r="D52" s="220"/>
      <c r="E52" s="221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0"/>
      <c r="Z52" s="210"/>
      <c r="AA52" s="210"/>
      <c r="AB52" s="210"/>
      <c r="AC52" s="210"/>
      <c r="AD52" s="210"/>
      <c r="AE52" s="210"/>
      <c r="AF52" s="210"/>
      <c r="AG52" s="210" t="s">
        <v>155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17"/>
      <c r="B53" s="218"/>
      <c r="C53" s="250" t="s">
        <v>210</v>
      </c>
      <c r="D53" s="220"/>
      <c r="E53" s="221">
        <v>1265.3</v>
      </c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0"/>
      <c r="Z53" s="210"/>
      <c r="AA53" s="210"/>
      <c r="AB53" s="210"/>
      <c r="AC53" s="210"/>
      <c r="AD53" s="210"/>
      <c r="AE53" s="210"/>
      <c r="AF53" s="210"/>
      <c r="AG53" s="210" t="s">
        <v>155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29">
        <v>12</v>
      </c>
      <c r="B54" s="230" t="s">
        <v>211</v>
      </c>
      <c r="C54" s="248" t="s">
        <v>212</v>
      </c>
      <c r="D54" s="231" t="s">
        <v>213</v>
      </c>
      <c r="E54" s="232">
        <v>29.568000000000001</v>
      </c>
      <c r="F54" s="233"/>
      <c r="G54" s="234">
        <f>ROUND(E54*F54,2)</f>
        <v>0</v>
      </c>
      <c r="H54" s="233"/>
      <c r="I54" s="234">
        <f>ROUND(E54*H54,2)</f>
        <v>0</v>
      </c>
      <c r="J54" s="233"/>
      <c r="K54" s="234">
        <f>ROUND(E54*J54,2)</f>
        <v>0</v>
      </c>
      <c r="L54" s="234">
        <v>21</v>
      </c>
      <c r="M54" s="234">
        <f>G54*(1+L54/100)</f>
        <v>0</v>
      </c>
      <c r="N54" s="234">
        <v>1</v>
      </c>
      <c r="O54" s="234">
        <f>ROUND(E54*N54,2)</f>
        <v>29.57</v>
      </c>
      <c r="P54" s="234">
        <v>0</v>
      </c>
      <c r="Q54" s="234">
        <f>ROUND(E54*P54,2)</f>
        <v>0</v>
      </c>
      <c r="R54" s="234" t="s">
        <v>195</v>
      </c>
      <c r="S54" s="234" t="s">
        <v>149</v>
      </c>
      <c r="T54" s="235" t="s">
        <v>149</v>
      </c>
      <c r="U54" s="219">
        <v>0</v>
      </c>
      <c r="V54" s="219">
        <f>ROUND(E54*U54,2)</f>
        <v>0</v>
      </c>
      <c r="W54" s="219"/>
      <c r="X54" s="219" t="s">
        <v>196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197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17"/>
      <c r="B55" s="218"/>
      <c r="C55" s="250" t="s">
        <v>214</v>
      </c>
      <c r="D55" s="220"/>
      <c r="E55" s="221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0"/>
      <c r="Z55" s="210"/>
      <c r="AA55" s="210"/>
      <c r="AB55" s="210"/>
      <c r="AC55" s="210"/>
      <c r="AD55" s="210"/>
      <c r="AE55" s="210"/>
      <c r="AF55" s="210"/>
      <c r="AG55" s="210" t="s">
        <v>155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17"/>
      <c r="B56" s="218"/>
      <c r="C56" s="250" t="s">
        <v>215</v>
      </c>
      <c r="D56" s="220"/>
      <c r="E56" s="221">
        <v>29.568000000000001</v>
      </c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0"/>
      <c r="Z56" s="210"/>
      <c r="AA56" s="210"/>
      <c r="AB56" s="210"/>
      <c r="AC56" s="210"/>
      <c r="AD56" s="210"/>
      <c r="AE56" s="210"/>
      <c r="AF56" s="210"/>
      <c r="AG56" s="210" t="s">
        <v>155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x14ac:dyDescent="0.2">
      <c r="A57" s="223" t="s">
        <v>143</v>
      </c>
      <c r="B57" s="224" t="s">
        <v>96</v>
      </c>
      <c r="C57" s="247" t="s">
        <v>97</v>
      </c>
      <c r="D57" s="225"/>
      <c r="E57" s="226"/>
      <c r="F57" s="227"/>
      <c r="G57" s="227">
        <f>SUMIF(AG58:AG70,"&lt;&gt;NOR",G58:G70)</f>
        <v>0</v>
      </c>
      <c r="H57" s="227"/>
      <c r="I57" s="227">
        <f>SUM(I58:I70)</f>
        <v>0</v>
      </c>
      <c r="J57" s="227"/>
      <c r="K57" s="227">
        <f>SUM(K58:K70)</f>
        <v>0</v>
      </c>
      <c r="L57" s="227"/>
      <c r="M57" s="227">
        <f>SUM(M58:M70)</f>
        <v>0</v>
      </c>
      <c r="N57" s="227"/>
      <c r="O57" s="227">
        <f>SUM(O58:O70)</f>
        <v>337.21000000000004</v>
      </c>
      <c r="P57" s="227"/>
      <c r="Q57" s="227">
        <f>SUM(Q58:Q70)</f>
        <v>0</v>
      </c>
      <c r="R57" s="227"/>
      <c r="S57" s="227"/>
      <c r="T57" s="228"/>
      <c r="U57" s="222"/>
      <c r="V57" s="222">
        <f>SUM(V58:V70)</f>
        <v>160.9</v>
      </c>
      <c r="W57" s="222"/>
      <c r="X57" s="222"/>
      <c r="AG57" t="s">
        <v>144</v>
      </c>
    </row>
    <row r="58" spans="1:60" ht="22.5" outlineLevel="1" x14ac:dyDescent="0.2">
      <c r="A58" s="229">
        <v>13</v>
      </c>
      <c r="B58" s="230" t="s">
        <v>216</v>
      </c>
      <c r="C58" s="248" t="s">
        <v>217</v>
      </c>
      <c r="D58" s="231" t="s">
        <v>178</v>
      </c>
      <c r="E58" s="232">
        <v>1166</v>
      </c>
      <c r="F58" s="233"/>
      <c r="G58" s="234">
        <f>ROUND(E58*F58,2)</f>
        <v>0</v>
      </c>
      <c r="H58" s="233"/>
      <c r="I58" s="234">
        <f>ROUND(E58*H58,2)</f>
        <v>0</v>
      </c>
      <c r="J58" s="233"/>
      <c r="K58" s="234">
        <f>ROUND(E58*J58,2)</f>
        <v>0</v>
      </c>
      <c r="L58" s="234">
        <v>21</v>
      </c>
      <c r="M58" s="234">
        <f>G58*(1+L58/100)</f>
        <v>0</v>
      </c>
      <c r="N58" s="234">
        <v>0.18462999999999999</v>
      </c>
      <c r="O58" s="234">
        <f>ROUND(E58*N58,2)</f>
        <v>215.28</v>
      </c>
      <c r="P58" s="234">
        <v>0</v>
      </c>
      <c r="Q58" s="234">
        <f>ROUND(E58*P58,2)</f>
        <v>0</v>
      </c>
      <c r="R58" s="234" t="s">
        <v>201</v>
      </c>
      <c r="S58" s="234" t="s">
        <v>149</v>
      </c>
      <c r="T58" s="235" t="s">
        <v>149</v>
      </c>
      <c r="U58" s="219">
        <v>6.4000000000000001E-2</v>
      </c>
      <c r="V58" s="219">
        <f>ROUND(E58*U58,2)</f>
        <v>74.62</v>
      </c>
      <c r="W58" s="219"/>
      <c r="X58" s="219" t="s">
        <v>150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151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17"/>
      <c r="B59" s="218"/>
      <c r="C59" s="249" t="s">
        <v>218</v>
      </c>
      <c r="D59" s="237"/>
      <c r="E59" s="237"/>
      <c r="F59" s="237"/>
      <c r="G59" s="237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0"/>
      <c r="Z59" s="210"/>
      <c r="AA59" s="210"/>
      <c r="AB59" s="210"/>
      <c r="AC59" s="210"/>
      <c r="AD59" s="210"/>
      <c r="AE59" s="210"/>
      <c r="AF59" s="210"/>
      <c r="AG59" s="210" t="s">
        <v>153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17"/>
      <c r="B60" s="218"/>
      <c r="C60" s="250" t="s">
        <v>219</v>
      </c>
      <c r="D60" s="220"/>
      <c r="E60" s="221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0"/>
      <c r="Z60" s="210"/>
      <c r="AA60" s="210"/>
      <c r="AB60" s="210"/>
      <c r="AC60" s="210"/>
      <c r="AD60" s="210"/>
      <c r="AE60" s="210"/>
      <c r="AF60" s="210"/>
      <c r="AG60" s="210" t="s">
        <v>155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17"/>
      <c r="B61" s="218"/>
      <c r="C61" s="250" t="s">
        <v>220</v>
      </c>
      <c r="D61" s="220"/>
      <c r="E61" s="221">
        <v>1166</v>
      </c>
      <c r="F61" s="219"/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219"/>
      <c r="T61" s="219"/>
      <c r="U61" s="219"/>
      <c r="V61" s="219"/>
      <c r="W61" s="219"/>
      <c r="X61" s="219"/>
      <c r="Y61" s="210"/>
      <c r="Z61" s="210"/>
      <c r="AA61" s="210"/>
      <c r="AB61" s="210"/>
      <c r="AC61" s="210"/>
      <c r="AD61" s="210"/>
      <c r="AE61" s="210"/>
      <c r="AF61" s="210"/>
      <c r="AG61" s="210" t="s">
        <v>155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29">
        <v>14</v>
      </c>
      <c r="B62" s="230" t="s">
        <v>221</v>
      </c>
      <c r="C62" s="248" t="s">
        <v>222</v>
      </c>
      <c r="D62" s="231" t="s">
        <v>178</v>
      </c>
      <c r="E62" s="232">
        <v>1166</v>
      </c>
      <c r="F62" s="233"/>
      <c r="G62" s="234">
        <f>ROUND(E62*F62,2)</f>
        <v>0</v>
      </c>
      <c r="H62" s="233"/>
      <c r="I62" s="234">
        <f>ROUND(E62*H62,2)</f>
        <v>0</v>
      </c>
      <c r="J62" s="233"/>
      <c r="K62" s="234">
        <f>ROUND(E62*J62,2)</f>
        <v>0</v>
      </c>
      <c r="L62" s="234">
        <v>21</v>
      </c>
      <c r="M62" s="234">
        <f>G62*(1+L62/100)</f>
        <v>0</v>
      </c>
      <c r="N62" s="234">
        <v>3.4000000000000002E-4</v>
      </c>
      <c r="O62" s="234">
        <f>ROUND(E62*N62,2)</f>
        <v>0.4</v>
      </c>
      <c r="P62" s="234">
        <v>0</v>
      </c>
      <c r="Q62" s="234">
        <f>ROUND(E62*P62,2)</f>
        <v>0</v>
      </c>
      <c r="R62" s="234" t="s">
        <v>201</v>
      </c>
      <c r="S62" s="234" t="s">
        <v>149</v>
      </c>
      <c r="T62" s="235" t="s">
        <v>149</v>
      </c>
      <c r="U62" s="219">
        <v>8.0000000000000002E-3</v>
      </c>
      <c r="V62" s="219">
        <f>ROUND(E62*U62,2)</f>
        <v>9.33</v>
      </c>
      <c r="W62" s="219"/>
      <c r="X62" s="219" t="s">
        <v>150</v>
      </c>
      <c r="Y62" s="210"/>
      <c r="Z62" s="210"/>
      <c r="AA62" s="210"/>
      <c r="AB62" s="210"/>
      <c r="AC62" s="210"/>
      <c r="AD62" s="210"/>
      <c r="AE62" s="210"/>
      <c r="AF62" s="210"/>
      <c r="AG62" s="210" t="s">
        <v>151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17"/>
      <c r="B63" s="218"/>
      <c r="C63" s="250" t="s">
        <v>223</v>
      </c>
      <c r="D63" s="220"/>
      <c r="E63" s="221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19"/>
      <c r="W63" s="219"/>
      <c r="X63" s="219"/>
      <c r="Y63" s="210"/>
      <c r="Z63" s="210"/>
      <c r="AA63" s="210"/>
      <c r="AB63" s="210"/>
      <c r="AC63" s="210"/>
      <c r="AD63" s="210"/>
      <c r="AE63" s="210"/>
      <c r="AF63" s="210"/>
      <c r="AG63" s="210" t="s">
        <v>155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17"/>
      <c r="B64" s="218"/>
      <c r="C64" s="250" t="s">
        <v>220</v>
      </c>
      <c r="D64" s="220"/>
      <c r="E64" s="221">
        <v>1166</v>
      </c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0"/>
      <c r="Z64" s="210"/>
      <c r="AA64" s="210"/>
      <c r="AB64" s="210"/>
      <c r="AC64" s="210"/>
      <c r="AD64" s="210"/>
      <c r="AE64" s="210"/>
      <c r="AF64" s="210"/>
      <c r="AG64" s="210" t="s">
        <v>155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2.5" outlineLevel="1" x14ac:dyDescent="0.2">
      <c r="A65" s="229">
        <v>15</v>
      </c>
      <c r="B65" s="230" t="s">
        <v>224</v>
      </c>
      <c r="C65" s="248" t="s">
        <v>225</v>
      </c>
      <c r="D65" s="231" t="s">
        <v>178</v>
      </c>
      <c r="E65" s="232">
        <v>1166</v>
      </c>
      <c r="F65" s="233"/>
      <c r="G65" s="234">
        <f>ROUND(E65*F65,2)</f>
        <v>0</v>
      </c>
      <c r="H65" s="233"/>
      <c r="I65" s="234">
        <f>ROUND(E65*H65,2)</f>
        <v>0</v>
      </c>
      <c r="J65" s="233"/>
      <c r="K65" s="234">
        <f>ROUND(E65*J65,2)</f>
        <v>0</v>
      </c>
      <c r="L65" s="234">
        <v>21</v>
      </c>
      <c r="M65" s="234">
        <f>G65*(1+L65/100)</f>
        <v>0</v>
      </c>
      <c r="N65" s="234">
        <v>5.0000000000000001E-4</v>
      </c>
      <c r="O65" s="234">
        <f>ROUND(E65*N65,2)</f>
        <v>0.57999999999999996</v>
      </c>
      <c r="P65" s="234">
        <v>0</v>
      </c>
      <c r="Q65" s="234">
        <f>ROUND(E65*P65,2)</f>
        <v>0</v>
      </c>
      <c r="R65" s="234" t="s">
        <v>201</v>
      </c>
      <c r="S65" s="234" t="s">
        <v>149</v>
      </c>
      <c r="T65" s="235" t="s">
        <v>149</v>
      </c>
      <c r="U65" s="219">
        <v>2E-3</v>
      </c>
      <c r="V65" s="219">
        <f>ROUND(E65*U65,2)</f>
        <v>2.33</v>
      </c>
      <c r="W65" s="219"/>
      <c r="X65" s="219" t="s">
        <v>150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151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17"/>
      <c r="B66" s="218"/>
      <c r="C66" s="250" t="s">
        <v>226</v>
      </c>
      <c r="D66" s="220"/>
      <c r="E66" s="221"/>
      <c r="F66" s="219"/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219"/>
      <c r="T66" s="219"/>
      <c r="U66" s="219"/>
      <c r="V66" s="219"/>
      <c r="W66" s="219"/>
      <c r="X66" s="219"/>
      <c r="Y66" s="210"/>
      <c r="Z66" s="210"/>
      <c r="AA66" s="210"/>
      <c r="AB66" s="210"/>
      <c r="AC66" s="210"/>
      <c r="AD66" s="210"/>
      <c r="AE66" s="210"/>
      <c r="AF66" s="210"/>
      <c r="AG66" s="210" t="s">
        <v>155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17"/>
      <c r="B67" s="218"/>
      <c r="C67" s="250" t="s">
        <v>220</v>
      </c>
      <c r="D67" s="220"/>
      <c r="E67" s="221">
        <v>1166</v>
      </c>
      <c r="F67" s="219"/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219"/>
      <c r="T67" s="219"/>
      <c r="U67" s="219"/>
      <c r="V67" s="219"/>
      <c r="W67" s="219"/>
      <c r="X67" s="219"/>
      <c r="Y67" s="210"/>
      <c r="Z67" s="210"/>
      <c r="AA67" s="210"/>
      <c r="AB67" s="210"/>
      <c r="AC67" s="210"/>
      <c r="AD67" s="210"/>
      <c r="AE67" s="210"/>
      <c r="AF67" s="210"/>
      <c r="AG67" s="210" t="s">
        <v>155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22.5" outlineLevel="1" x14ac:dyDescent="0.2">
      <c r="A68" s="229">
        <v>16</v>
      </c>
      <c r="B68" s="230" t="s">
        <v>227</v>
      </c>
      <c r="C68" s="248" t="s">
        <v>228</v>
      </c>
      <c r="D68" s="231" t="s">
        <v>178</v>
      </c>
      <c r="E68" s="232">
        <v>1166</v>
      </c>
      <c r="F68" s="233"/>
      <c r="G68" s="234">
        <f>ROUND(E68*F68,2)</f>
        <v>0</v>
      </c>
      <c r="H68" s="233"/>
      <c r="I68" s="234">
        <f>ROUND(E68*H68,2)</f>
        <v>0</v>
      </c>
      <c r="J68" s="233"/>
      <c r="K68" s="234">
        <f>ROUND(E68*J68,2)</f>
        <v>0</v>
      </c>
      <c r="L68" s="234">
        <v>21</v>
      </c>
      <c r="M68" s="234">
        <f>G68*(1+L68/100)</f>
        <v>0</v>
      </c>
      <c r="N68" s="234">
        <v>0.10373</v>
      </c>
      <c r="O68" s="234">
        <f>ROUND(E68*N68,2)</f>
        <v>120.95</v>
      </c>
      <c r="P68" s="234">
        <v>0</v>
      </c>
      <c r="Q68" s="234">
        <f>ROUND(E68*P68,2)</f>
        <v>0</v>
      </c>
      <c r="R68" s="234" t="s">
        <v>201</v>
      </c>
      <c r="S68" s="234" t="s">
        <v>149</v>
      </c>
      <c r="T68" s="235" t="s">
        <v>149</v>
      </c>
      <c r="U68" s="219">
        <v>6.4000000000000001E-2</v>
      </c>
      <c r="V68" s="219">
        <f>ROUND(E68*U68,2)</f>
        <v>74.62</v>
      </c>
      <c r="W68" s="219"/>
      <c r="X68" s="219" t="s">
        <v>150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151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17"/>
      <c r="B69" s="218"/>
      <c r="C69" s="250" t="s">
        <v>219</v>
      </c>
      <c r="D69" s="220"/>
      <c r="E69" s="221"/>
      <c r="F69" s="219"/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219"/>
      <c r="T69" s="219"/>
      <c r="U69" s="219"/>
      <c r="V69" s="219"/>
      <c r="W69" s="219"/>
      <c r="X69" s="219"/>
      <c r="Y69" s="210"/>
      <c r="Z69" s="210"/>
      <c r="AA69" s="210"/>
      <c r="AB69" s="210"/>
      <c r="AC69" s="210"/>
      <c r="AD69" s="210"/>
      <c r="AE69" s="210"/>
      <c r="AF69" s="210"/>
      <c r="AG69" s="210" t="s">
        <v>155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17"/>
      <c r="B70" s="218"/>
      <c r="C70" s="250" t="s">
        <v>220</v>
      </c>
      <c r="D70" s="220"/>
      <c r="E70" s="221">
        <v>1166</v>
      </c>
      <c r="F70" s="219"/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219"/>
      <c r="T70" s="219"/>
      <c r="U70" s="219"/>
      <c r="V70" s="219"/>
      <c r="W70" s="219"/>
      <c r="X70" s="219"/>
      <c r="Y70" s="210"/>
      <c r="Z70" s="210"/>
      <c r="AA70" s="210"/>
      <c r="AB70" s="210"/>
      <c r="AC70" s="210"/>
      <c r="AD70" s="210"/>
      <c r="AE70" s="210"/>
      <c r="AF70" s="210"/>
      <c r="AG70" s="210" t="s">
        <v>155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">
      <c r="A71" s="223" t="s">
        <v>143</v>
      </c>
      <c r="B71" s="224" t="s">
        <v>98</v>
      </c>
      <c r="C71" s="247" t="s">
        <v>99</v>
      </c>
      <c r="D71" s="225"/>
      <c r="E71" s="226"/>
      <c r="F71" s="227"/>
      <c r="G71" s="227">
        <f>SUMIF(AG72:AG75,"&lt;&gt;NOR",G72:G75)</f>
        <v>0</v>
      </c>
      <c r="H71" s="227"/>
      <c r="I71" s="227">
        <f>SUM(I72:I75)</f>
        <v>0</v>
      </c>
      <c r="J71" s="227"/>
      <c r="K71" s="227">
        <f>SUM(K72:K75)</f>
        <v>0</v>
      </c>
      <c r="L71" s="227"/>
      <c r="M71" s="227">
        <f>SUM(M72:M75)</f>
        <v>0</v>
      </c>
      <c r="N71" s="227"/>
      <c r="O71" s="227">
        <f>SUM(O72:O75)</f>
        <v>0</v>
      </c>
      <c r="P71" s="227"/>
      <c r="Q71" s="227">
        <f>SUM(Q72:Q75)</f>
        <v>7.26</v>
      </c>
      <c r="R71" s="227"/>
      <c r="S71" s="227"/>
      <c r="T71" s="228"/>
      <c r="U71" s="222"/>
      <c r="V71" s="222">
        <f>SUM(V72:V75)</f>
        <v>3.96</v>
      </c>
      <c r="W71" s="222"/>
      <c r="X71" s="222"/>
      <c r="AG71" t="s">
        <v>144</v>
      </c>
    </row>
    <row r="72" spans="1:60" ht="22.5" outlineLevel="1" x14ac:dyDescent="0.2">
      <c r="A72" s="229">
        <v>17</v>
      </c>
      <c r="B72" s="230" t="s">
        <v>229</v>
      </c>
      <c r="C72" s="248" t="s">
        <v>230</v>
      </c>
      <c r="D72" s="231" t="s">
        <v>178</v>
      </c>
      <c r="E72" s="232">
        <v>33</v>
      </c>
      <c r="F72" s="233"/>
      <c r="G72" s="234">
        <f>ROUND(E72*F72,2)</f>
        <v>0</v>
      </c>
      <c r="H72" s="233"/>
      <c r="I72" s="234">
        <f>ROUND(E72*H72,2)</f>
        <v>0</v>
      </c>
      <c r="J72" s="233"/>
      <c r="K72" s="234">
        <f>ROUND(E72*J72,2)</f>
        <v>0</v>
      </c>
      <c r="L72" s="234">
        <v>21</v>
      </c>
      <c r="M72" s="234">
        <f>G72*(1+L72/100)</f>
        <v>0</v>
      </c>
      <c r="N72" s="234">
        <v>0</v>
      </c>
      <c r="O72" s="234">
        <f>ROUND(E72*N72,2)</f>
        <v>0</v>
      </c>
      <c r="P72" s="234">
        <v>0.22</v>
      </c>
      <c r="Q72" s="234">
        <f>ROUND(E72*P72,2)</f>
        <v>7.26</v>
      </c>
      <c r="R72" s="234" t="s">
        <v>201</v>
      </c>
      <c r="S72" s="234" t="s">
        <v>149</v>
      </c>
      <c r="T72" s="235" t="s">
        <v>149</v>
      </c>
      <c r="U72" s="219">
        <v>0.12</v>
      </c>
      <c r="V72" s="219">
        <f>ROUND(E72*U72,2)</f>
        <v>3.96</v>
      </c>
      <c r="W72" s="219"/>
      <c r="X72" s="219" t="s">
        <v>150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151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17"/>
      <c r="B73" s="218"/>
      <c r="C73" s="249" t="s">
        <v>231</v>
      </c>
      <c r="D73" s="237"/>
      <c r="E73" s="237"/>
      <c r="F73" s="237"/>
      <c r="G73" s="237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219"/>
      <c r="T73" s="219"/>
      <c r="U73" s="219"/>
      <c r="V73" s="219"/>
      <c r="W73" s="219"/>
      <c r="X73" s="219"/>
      <c r="Y73" s="210"/>
      <c r="Z73" s="210"/>
      <c r="AA73" s="210"/>
      <c r="AB73" s="210"/>
      <c r="AC73" s="210"/>
      <c r="AD73" s="210"/>
      <c r="AE73" s="210"/>
      <c r="AF73" s="210"/>
      <c r="AG73" s="210" t="s">
        <v>153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36" t="str">
        <f>C73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17"/>
      <c r="B74" s="218"/>
      <c r="C74" s="250" t="s">
        <v>232</v>
      </c>
      <c r="D74" s="220"/>
      <c r="E74" s="221"/>
      <c r="F74" s="219"/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219"/>
      <c r="T74" s="219"/>
      <c r="U74" s="219"/>
      <c r="V74" s="219"/>
      <c r="W74" s="219"/>
      <c r="X74" s="219"/>
      <c r="Y74" s="210"/>
      <c r="Z74" s="210"/>
      <c r="AA74" s="210"/>
      <c r="AB74" s="210"/>
      <c r="AC74" s="210"/>
      <c r="AD74" s="210"/>
      <c r="AE74" s="210"/>
      <c r="AF74" s="210"/>
      <c r="AG74" s="210" t="s">
        <v>155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17"/>
      <c r="B75" s="218"/>
      <c r="C75" s="250" t="s">
        <v>233</v>
      </c>
      <c r="D75" s="220"/>
      <c r="E75" s="221">
        <v>33</v>
      </c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  <c r="W75" s="219"/>
      <c r="X75" s="219"/>
      <c r="Y75" s="210"/>
      <c r="Z75" s="210"/>
      <c r="AA75" s="210"/>
      <c r="AB75" s="210"/>
      <c r="AC75" s="210"/>
      <c r="AD75" s="210"/>
      <c r="AE75" s="210"/>
      <c r="AF75" s="210"/>
      <c r="AG75" s="210" t="s">
        <v>155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x14ac:dyDescent="0.2">
      <c r="A76" s="223" t="s">
        <v>143</v>
      </c>
      <c r="B76" s="224" t="s">
        <v>100</v>
      </c>
      <c r="C76" s="247" t="s">
        <v>101</v>
      </c>
      <c r="D76" s="225"/>
      <c r="E76" s="226"/>
      <c r="F76" s="227"/>
      <c r="G76" s="227">
        <f>SUMIF(AG77:AG93,"&lt;&gt;NOR",G77:G93)</f>
        <v>0</v>
      </c>
      <c r="H76" s="227"/>
      <c r="I76" s="227">
        <f>SUM(I77:I93)</f>
        <v>0</v>
      </c>
      <c r="J76" s="227"/>
      <c r="K76" s="227">
        <f>SUM(K77:K93)</f>
        <v>0</v>
      </c>
      <c r="L76" s="227"/>
      <c r="M76" s="227">
        <f>SUM(M77:M93)</f>
        <v>0</v>
      </c>
      <c r="N76" s="227"/>
      <c r="O76" s="227">
        <f>SUM(O77:O93)</f>
        <v>129.10000000000002</v>
      </c>
      <c r="P76" s="227"/>
      <c r="Q76" s="227">
        <f>SUM(Q77:Q93)</f>
        <v>0</v>
      </c>
      <c r="R76" s="227"/>
      <c r="S76" s="227"/>
      <c r="T76" s="228"/>
      <c r="U76" s="222"/>
      <c r="V76" s="222">
        <f>SUM(V77:V93)</f>
        <v>120.28999999999999</v>
      </c>
      <c r="W76" s="222"/>
      <c r="X76" s="222"/>
      <c r="AG76" t="s">
        <v>144</v>
      </c>
    </row>
    <row r="77" spans="1:60" ht="22.5" outlineLevel="1" x14ac:dyDescent="0.2">
      <c r="A77" s="229">
        <v>18</v>
      </c>
      <c r="B77" s="230" t="s">
        <v>234</v>
      </c>
      <c r="C77" s="248" t="s">
        <v>235</v>
      </c>
      <c r="D77" s="231" t="s">
        <v>236</v>
      </c>
      <c r="E77" s="232">
        <v>46.8</v>
      </c>
      <c r="F77" s="233"/>
      <c r="G77" s="234">
        <f>ROUND(E77*F77,2)</f>
        <v>0</v>
      </c>
      <c r="H77" s="233"/>
      <c r="I77" s="234">
        <f>ROUND(E77*H77,2)</f>
        <v>0</v>
      </c>
      <c r="J77" s="233"/>
      <c r="K77" s="234">
        <f>ROUND(E77*J77,2)</f>
        <v>0</v>
      </c>
      <c r="L77" s="234">
        <v>21</v>
      </c>
      <c r="M77" s="234">
        <f>G77*(1+L77/100)</f>
        <v>0</v>
      </c>
      <c r="N77" s="234">
        <v>0</v>
      </c>
      <c r="O77" s="234">
        <f>ROUND(E77*N77,2)</f>
        <v>0</v>
      </c>
      <c r="P77" s="234">
        <v>0</v>
      </c>
      <c r="Q77" s="234">
        <f>ROUND(E77*P77,2)</f>
        <v>0</v>
      </c>
      <c r="R77" s="234" t="s">
        <v>201</v>
      </c>
      <c r="S77" s="234" t="s">
        <v>149</v>
      </c>
      <c r="T77" s="235" t="s">
        <v>149</v>
      </c>
      <c r="U77" s="219">
        <v>2.4E-2</v>
      </c>
      <c r="V77" s="219">
        <f>ROUND(E77*U77,2)</f>
        <v>1.1200000000000001</v>
      </c>
      <c r="W77" s="219"/>
      <c r="X77" s="219" t="s">
        <v>150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151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17"/>
      <c r="B78" s="218"/>
      <c r="C78" s="249" t="s">
        <v>237</v>
      </c>
      <c r="D78" s="237"/>
      <c r="E78" s="237"/>
      <c r="F78" s="237"/>
      <c r="G78" s="237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219"/>
      <c r="T78" s="219"/>
      <c r="U78" s="219"/>
      <c r="V78" s="219"/>
      <c r="W78" s="219"/>
      <c r="X78" s="219"/>
      <c r="Y78" s="210"/>
      <c r="Z78" s="210"/>
      <c r="AA78" s="210"/>
      <c r="AB78" s="210"/>
      <c r="AC78" s="210"/>
      <c r="AD78" s="210"/>
      <c r="AE78" s="210"/>
      <c r="AF78" s="210"/>
      <c r="AG78" s="210" t="s">
        <v>153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36" t="str">
        <f>C78</f>
        <v>z betonové směsi pro cementobetonové vozovky a letištní plochy z kameniva frakce do 22 mm v přímce nebo oblouku o poloměru přes 20 m, podle průřezové plochy</v>
      </c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17"/>
      <c r="B79" s="218"/>
      <c r="C79" s="250" t="s">
        <v>238</v>
      </c>
      <c r="D79" s="220"/>
      <c r="E79" s="221"/>
      <c r="F79" s="219"/>
      <c r="G79" s="219"/>
      <c r="H79" s="219"/>
      <c r="I79" s="219"/>
      <c r="J79" s="219"/>
      <c r="K79" s="219"/>
      <c r="L79" s="219"/>
      <c r="M79" s="219"/>
      <c r="N79" s="219"/>
      <c r="O79" s="219"/>
      <c r="P79" s="219"/>
      <c r="Q79" s="219"/>
      <c r="R79" s="219"/>
      <c r="S79" s="219"/>
      <c r="T79" s="219"/>
      <c r="U79" s="219"/>
      <c r="V79" s="219"/>
      <c r="W79" s="219"/>
      <c r="X79" s="219"/>
      <c r="Y79" s="210"/>
      <c r="Z79" s="210"/>
      <c r="AA79" s="210"/>
      <c r="AB79" s="210"/>
      <c r="AC79" s="210"/>
      <c r="AD79" s="210"/>
      <c r="AE79" s="210"/>
      <c r="AF79" s="210"/>
      <c r="AG79" s="210" t="s">
        <v>155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17"/>
      <c r="B80" s="218"/>
      <c r="C80" s="250" t="s">
        <v>239</v>
      </c>
      <c r="D80" s="220"/>
      <c r="E80" s="221">
        <v>46.8</v>
      </c>
      <c r="F80" s="219"/>
      <c r="G80" s="219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0"/>
      <c r="Z80" s="210"/>
      <c r="AA80" s="210"/>
      <c r="AB80" s="210"/>
      <c r="AC80" s="210"/>
      <c r="AD80" s="210"/>
      <c r="AE80" s="210"/>
      <c r="AF80" s="210"/>
      <c r="AG80" s="210" t="s">
        <v>155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29">
        <v>19</v>
      </c>
      <c r="B81" s="230" t="s">
        <v>240</v>
      </c>
      <c r="C81" s="248" t="s">
        <v>241</v>
      </c>
      <c r="D81" s="231" t="s">
        <v>236</v>
      </c>
      <c r="E81" s="232">
        <v>378</v>
      </c>
      <c r="F81" s="233"/>
      <c r="G81" s="234">
        <f>ROUND(E81*F81,2)</f>
        <v>0</v>
      </c>
      <c r="H81" s="233"/>
      <c r="I81" s="234">
        <f>ROUND(E81*H81,2)</f>
        <v>0</v>
      </c>
      <c r="J81" s="233"/>
      <c r="K81" s="234">
        <f>ROUND(E81*J81,2)</f>
        <v>0</v>
      </c>
      <c r="L81" s="234">
        <v>21</v>
      </c>
      <c r="M81" s="234">
        <f>G81*(1+L81/100)</f>
        <v>0</v>
      </c>
      <c r="N81" s="234">
        <v>0.188</v>
      </c>
      <c r="O81" s="234">
        <f>ROUND(E81*N81,2)</f>
        <v>71.06</v>
      </c>
      <c r="P81" s="234">
        <v>0</v>
      </c>
      <c r="Q81" s="234">
        <f>ROUND(E81*P81,2)</f>
        <v>0</v>
      </c>
      <c r="R81" s="234" t="s">
        <v>201</v>
      </c>
      <c r="S81" s="234" t="s">
        <v>149</v>
      </c>
      <c r="T81" s="235" t="s">
        <v>149</v>
      </c>
      <c r="U81" s="219">
        <v>0.27200000000000002</v>
      </c>
      <c r="V81" s="219">
        <f>ROUND(E81*U81,2)</f>
        <v>102.82</v>
      </c>
      <c r="W81" s="219"/>
      <c r="X81" s="219" t="s">
        <v>150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151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17"/>
      <c r="B82" s="218"/>
      <c r="C82" s="249" t="s">
        <v>242</v>
      </c>
      <c r="D82" s="237"/>
      <c r="E82" s="237"/>
      <c r="F82" s="237"/>
      <c r="G82" s="237"/>
      <c r="H82" s="219"/>
      <c r="I82" s="219"/>
      <c r="J82" s="219"/>
      <c r="K82" s="219"/>
      <c r="L82" s="219"/>
      <c r="M82" s="219"/>
      <c r="N82" s="219"/>
      <c r="O82" s="219"/>
      <c r="P82" s="219"/>
      <c r="Q82" s="219"/>
      <c r="R82" s="219"/>
      <c r="S82" s="219"/>
      <c r="T82" s="219"/>
      <c r="U82" s="219"/>
      <c r="V82" s="219"/>
      <c r="W82" s="219"/>
      <c r="X82" s="219"/>
      <c r="Y82" s="210"/>
      <c r="Z82" s="210"/>
      <c r="AA82" s="210"/>
      <c r="AB82" s="210"/>
      <c r="AC82" s="210"/>
      <c r="AD82" s="210"/>
      <c r="AE82" s="210"/>
      <c r="AF82" s="210"/>
      <c r="AG82" s="210" t="s">
        <v>153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17"/>
      <c r="B83" s="218"/>
      <c r="C83" s="250" t="s">
        <v>243</v>
      </c>
      <c r="D83" s="220"/>
      <c r="E83" s="221"/>
      <c r="F83" s="219"/>
      <c r="G83" s="219"/>
      <c r="H83" s="219"/>
      <c r="I83" s="219"/>
      <c r="J83" s="219"/>
      <c r="K83" s="219"/>
      <c r="L83" s="219"/>
      <c r="M83" s="219"/>
      <c r="N83" s="219"/>
      <c r="O83" s="219"/>
      <c r="P83" s="219"/>
      <c r="Q83" s="219"/>
      <c r="R83" s="219"/>
      <c r="S83" s="219"/>
      <c r="T83" s="219"/>
      <c r="U83" s="219"/>
      <c r="V83" s="219"/>
      <c r="W83" s="219"/>
      <c r="X83" s="219"/>
      <c r="Y83" s="210"/>
      <c r="Z83" s="210"/>
      <c r="AA83" s="210"/>
      <c r="AB83" s="210"/>
      <c r="AC83" s="210"/>
      <c r="AD83" s="210"/>
      <c r="AE83" s="210"/>
      <c r="AF83" s="210"/>
      <c r="AG83" s="210" t="s">
        <v>155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17"/>
      <c r="B84" s="218"/>
      <c r="C84" s="250" t="s">
        <v>244</v>
      </c>
      <c r="D84" s="220"/>
      <c r="E84" s="221">
        <v>378</v>
      </c>
      <c r="F84" s="219"/>
      <c r="G84" s="219"/>
      <c r="H84" s="219"/>
      <c r="I84" s="219"/>
      <c r="J84" s="219"/>
      <c r="K84" s="219"/>
      <c r="L84" s="219"/>
      <c r="M84" s="219"/>
      <c r="N84" s="219"/>
      <c r="O84" s="219"/>
      <c r="P84" s="219"/>
      <c r="Q84" s="219"/>
      <c r="R84" s="219"/>
      <c r="S84" s="219"/>
      <c r="T84" s="219"/>
      <c r="U84" s="219"/>
      <c r="V84" s="219"/>
      <c r="W84" s="219"/>
      <c r="X84" s="219"/>
      <c r="Y84" s="210"/>
      <c r="Z84" s="210"/>
      <c r="AA84" s="210"/>
      <c r="AB84" s="210"/>
      <c r="AC84" s="210"/>
      <c r="AD84" s="210"/>
      <c r="AE84" s="210"/>
      <c r="AF84" s="210"/>
      <c r="AG84" s="210" t="s">
        <v>155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29">
        <v>20</v>
      </c>
      <c r="B85" s="230" t="s">
        <v>245</v>
      </c>
      <c r="C85" s="248" t="s">
        <v>246</v>
      </c>
      <c r="D85" s="231" t="s">
        <v>147</v>
      </c>
      <c r="E85" s="232">
        <v>11.34</v>
      </c>
      <c r="F85" s="233"/>
      <c r="G85" s="234">
        <f>ROUND(E85*F85,2)</f>
        <v>0</v>
      </c>
      <c r="H85" s="233"/>
      <c r="I85" s="234">
        <f>ROUND(E85*H85,2)</f>
        <v>0</v>
      </c>
      <c r="J85" s="233"/>
      <c r="K85" s="234">
        <f>ROUND(E85*J85,2)</f>
        <v>0</v>
      </c>
      <c r="L85" s="234">
        <v>21</v>
      </c>
      <c r="M85" s="234">
        <f>G85*(1+L85/100)</f>
        <v>0</v>
      </c>
      <c r="N85" s="234">
        <v>2.5249999999999999</v>
      </c>
      <c r="O85" s="234">
        <f>ROUND(E85*N85,2)</f>
        <v>28.63</v>
      </c>
      <c r="P85" s="234">
        <v>0</v>
      </c>
      <c r="Q85" s="234">
        <f>ROUND(E85*P85,2)</f>
        <v>0</v>
      </c>
      <c r="R85" s="234" t="s">
        <v>201</v>
      </c>
      <c r="S85" s="234" t="s">
        <v>149</v>
      </c>
      <c r="T85" s="235" t="s">
        <v>149</v>
      </c>
      <c r="U85" s="219">
        <v>1.4419999999999999</v>
      </c>
      <c r="V85" s="219">
        <f>ROUND(E85*U85,2)</f>
        <v>16.350000000000001</v>
      </c>
      <c r="W85" s="219"/>
      <c r="X85" s="219" t="s">
        <v>150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151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17"/>
      <c r="B86" s="218"/>
      <c r="C86" s="249" t="s">
        <v>247</v>
      </c>
      <c r="D86" s="237"/>
      <c r="E86" s="237"/>
      <c r="F86" s="237"/>
      <c r="G86" s="237"/>
      <c r="H86" s="219"/>
      <c r="I86" s="219"/>
      <c r="J86" s="219"/>
      <c r="K86" s="219"/>
      <c r="L86" s="219"/>
      <c r="M86" s="219"/>
      <c r="N86" s="219"/>
      <c r="O86" s="219"/>
      <c r="P86" s="219"/>
      <c r="Q86" s="219"/>
      <c r="R86" s="219"/>
      <c r="S86" s="219"/>
      <c r="T86" s="219"/>
      <c r="U86" s="219"/>
      <c r="V86" s="219"/>
      <c r="W86" s="219"/>
      <c r="X86" s="219"/>
      <c r="Y86" s="210"/>
      <c r="Z86" s="210"/>
      <c r="AA86" s="210"/>
      <c r="AB86" s="210"/>
      <c r="AC86" s="210"/>
      <c r="AD86" s="210"/>
      <c r="AE86" s="210"/>
      <c r="AF86" s="210"/>
      <c r="AG86" s="210" t="s">
        <v>153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17"/>
      <c r="B87" s="218"/>
      <c r="C87" s="250" t="s">
        <v>248</v>
      </c>
      <c r="D87" s="220"/>
      <c r="E87" s="221">
        <v>11.34</v>
      </c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19"/>
      <c r="R87" s="219"/>
      <c r="S87" s="219"/>
      <c r="T87" s="219"/>
      <c r="U87" s="219"/>
      <c r="V87" s="219"/>
      <c r="W87" s="219"/>
      <c r="X87" s="219"/>
      <c r="Y87" s="210"/>
      <c r="Z87" s="210"/>
      <c r="AA87" s="210"/>
      <c r="AB87" s="210"/>
      <c r="AC87" s="210"/>
      <c r="AD87" s="210"/>
      <c r="AE87" s="210"/>
      <c r="AF87" s="210"/>
      <c r="AG87" s="210" t="s">
        <v>155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29">
        <v>21</v>
      </c>
      <c r="B88" s="230" t="s">
        <v>249</v>
      </c>
      <c r="C88" s="248" t="s">
        <v>250</v>
      </c>
      <c r="D88" s="231" t="s">
        <v>251</v>
      </c>
      <c r="E88" s="232">
        <v>316.13</v>
      </c>
      <c r="F88" s="233"/>
      <c r="G88" s="234">
        <f>ROUND(E88*F88,2)</f>
        <v>0</v>
      </c>
      <c r="H88" s="233"/>
      <c r="I88" s="234">
        <f>ROUND(E88*H88,2)</f>
        <v>0</v>
      </c>
      <c r="J88" s="233"/>
      <c r="K88" s="234">
        <f>ROUND(E88*J88,2)</f>
        <v>0</v>
      </c>
      <c r="L88" s="234">
        <v>21</v>
      </c>
      <c r="M88" s="234">
        <f>G88*(1+L88/100)</f>
        <v>0</v>
      </c>
      <c r="N88" s="234">
        <v>8.2100000000000006E-2</v>
      </c>
      <c r="O88" s="234">
        <f>ROUND(E88*N88,2)</f>
        <v>25.95</v>
      </c>
      <c r="P88" s="234">
        <v>0</v>
      </c>
      <c r="Q88" s="234">
        <f>ROUND(E88*P88,2)</f>
        <v>0</v>
      </c>
      <c r="R88" s="234" t="s">
        <v>195</v>
      </c>
      <c r="S88" s="234" t="s">
        <v>149</v>
      </c>
      <c r="T88" s="235" t="s">
        <v>149</v>
      </c>
      <c r="U88" s="219">
        <v>0</v>
      </c>
      <c r="V88" s="219">
        <f>ROUND(E88*U88,2)</f>
        <v>0</v>
      </c>
      <c r="W88" s="219"/>
      <c r="X88" s="219" t="s">
        <v>196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197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17"/>
      <c r="B89" s="218"/>
      <c r="C89" s="250" t="s">
        <v>252</v>
      </c>
      <c r="D89" s="220"/>
      <c r="E89" s="221">
        <v>316.13</v>
      </c>
      <c r="F89" s="219"/>
      <c r="G89" s="219"/>
      <c r="H89" s="219"/>
      <c r="I89" s="219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0"/>
      <c r="Z89" s="210"/>
      <c r="AA89" s="210"/>
      <c r="AB89" s="210"/>
      <c r="AC89" s="210"/>
      <c r="AD89" s="210"/>
      <c r="AE89" s="210"/>
      <c r="AF89" s="210"/>
      <c r="AG89" s="210" t="s">
        <v>155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29">
        <v>22</v>
      </c>
      <c r="B90" s="230" t="s">
        <v>253</v>
      </c>
      <c r="C90" s="248" t="s">
        <v>254</v>
      </c>
      <c r="D90" s="231" t="s">
        <v>251</v>
      </c>
      <c r="E90" s="232">
        <v>50.5</v>
      </c>
      <c r="F90" s="233"/>
      <c r="G90" s="234">
        <f>ROUND(E90*F90,2)</f>
        <v>0</v>
      </c>
      <c r="H90" s="233"/>
      <c r="I90" s="234">
        <f>ROUND(E90*H90,2)</f>
        <v>0</v>
      </c>
      <c r="J90" s="233"/>
      <c r="K90" s="234">
        <f>ROUND(E90*J90,2)</f>
        <v>0</v>
      </c>
      <c r="L90" s="234">
        <v>21</v>
      </c>
      <c r="M90" s="234">
        <f>G90*(1+L90/100)</f>
        <v>0</v>
      </c>
      <c r="N90" s="234">
        <v>4.8300000000000003E-2</v>
      </c>
      <c r="O90" s="234">
        <f>ROUND(E90*N90,2)</f>
        <v>2.44</v>
      </c>
      <c r="P90" s="234">
        <v>0</v>
      </c>
      <c r="Q90" s="234">
        <f>ROUND(E90*P90,2)</f>
        <v>0</v>
      </c>
      <c r="R90" s="234" t="s">
        <v>195</v>
      </c>
      <c r="S90" s="234" t="s">
        <v>149</v>
      </c>
      <c r="T90" s="235" t="s">
        <v>149</v>
      </c>
      <c r="U90" s="219">
        <v>0</v>
      </c>
      <c r="V90" s="219">
        <f>ROUND(E90*U90,2)</f>
        <v>0</v>
      </c>
      <c r="W90" s="219"/>
      <c r="X90" s="219" t="s">
        <v>196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197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17"/>
      <c r="B91" s="218"/>
      <c r="C91" s="250" t="s">
        <v>255</v>
      </c>
      <c r="D91" s="220"/>
      <c r="E91" s="221">
        <v>50.5</v>
      </c>
      <c r="F91" s="219"/>
      <c r="G91" s="219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  <c r="T91" s="219"/>
      <c r="U91" s="219"/>
      <c r="V91" s="219"/>
      <c r="W91" s="219"/>
      <c r="X91" s="219"/>
      <c r="Y91" s="210"/>
      <c r="Z91" s="210"/>
      <c r="AA91" s="210"/>
      <c r="AB91" s="210"/>
      <c r="AC91" s="210"/>
      <c r="AD91" s="210"/>
      <c r="AE91" s="210"/>
      <c r="AF91" s="210"/>
      <c r="AG91" s="210" t="s">
        <v>155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2.5" outlineLevel="1" x14ac:dyDescent="0.2">
      <c r="A92" s="229">
        <v>23</v>
      </c>
      <c r="B92" s="230" t="s">
        <v>256</v>
      </c>
      <c r="C92" s="248" t="s">
        <v>257</v>
      </c>
      <c r="D92" s="231" t="s">
        <v>251</v>
      </c>
      <c r="E92" s="232">
        <v>15.15</v>
      </c>
      <c r="F92" s="233"/>
      <c r="G92" s="234">
        <f>ROUND(E92*F92,2)</f>
        <v>0</v>
      </c>
      <c r="H92" s="233"/>
      <c r="I92" s="234">
        <f>ROUND(E92*H92,2)</f>
        <v>0</v>
      </c>
      <c r="J92" s="233"/>
      <c r="K92" s="234">
        <f>ROUND(E92*J92,2)</f>
        <v>0</v>
      </c>
      <c r="L92" s="234">
        <v>21</v>
      </c>
      <c r="M92" s="234">
        <f>G92*(1+L92/100)</f>
        <v>0</v>
      </c>
      <c r="N92" s="234">
        <v>6.7000000000000004E-2</v>
      </c>
      <c r="O92" s="234">
        <f>ROUND(E92*N92,2)</f>
        <v>1.02</v>
      </c>
      <c r="P92" s="234">
        <v>0</v>
      </c>
      <c r="Q92" s="234">
        <f>ROUND(E92*P92,2)</f>
        <v>0</v>
      </c>
      <c r="R92" s="234" t="s">
        <v>195</v>
      </c>
      <c r="S92" s="234" t="s">
        <v>149</v>
      </c>
      <c r="T92" s="235" t="s">
        <v>149</v>
      </c>
      <c r="U92" s="219">
        <v>0</v>
      </c>
      <c r="V92" s="219">
        <f>ROUND(E92*U92,2)</f>
        <v>0</v>
      </c>
      <c r="W92" s="219"/>
      <c r="X92" s="219" t="s">
        <v>196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197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17"/>
      <c r="B93" s="218"/>
      <c r="C93" s="250" t="s">
        <v>258</v>
      </c>
      <c r="D93" s="220"/>
      <c r="E93" s="221">
        <v>15.15</v>
      </c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  <c r="T93" s="219"/>
      <c r="U93" s="219"/>
      <c r="V93" s="219"/>
      <c r="W93" s="219"/>
      <c r="X93" s="219"/>
      <c r="Y93" s="210"/>
      <c r="Z93" s="210"/>
      <c r="AA93" s="210"/>
      <c r="AB93" s="210"/>
      <c r="AC93" s="210"/>
      <c r="AD93" s="210"/>
      <c r="AE93" s="210"/>
      <c r="AF93" s="210"/>
      <c r="AG93" s="210" t="s">
        <v>155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">
      <c r="A94" s="223" t="s">
        <v>143</v>
      </c>
      <c r="B94" s="224" t="s">
        <v>102</v>
      </c>
      <c r="C94" s="247" t="s">
        <v>103</v>
      </c>
      <c r="D94" s="225"/>
      <c r="E94" s="226"/>
      <c r="F94" s="227"/>
      <c r="G94" s="227">
        <f>SUMIF(AG95:AG96,"&lt;&gt;NOR",G95:G96)</f>
        <v>0</v>
      </c>
      <c r="H94" s="227"/>
      <c r="I94" s="227">
        <f>SUM(I95:I96)</f>
        <v>0</v>
      </c>
      <c r="J94" s="227"/>
      <c r="K94" s="227">
        <f>SUM(K95:K96)</f>
        <v>0</v>
      </c>
      <c r="L94" s="227"/>
      <c r="M94" s="227">
        <f>SUM(M95:M96)</f>
        <v>0</v>
      </c>
      <c r="N94" s="227"/>
      <c r="O94" s="227">
        <f>SUM(O95:O96)</f>
        <v>0</v>
      </c>
      <c r="P94" s="227"/>
      <c r="Q94" s="227">
        <f>SUM(Q95:Q96)</f>
        <v>0</v>
      </c>
      <c r="R94" s="227"/>
      <c r="S94" s="227"/>
      <c r="T94" s="228"/>
      <c r="U94" s="222"/>
      <c r="V94" s="222">
        <f>SUM(V95:V96)</f>
        <v>22.44</v>
      </c>
      <c r="W94" s="222"/>
      <c r="X94" s="222"/>
      <c r="AG94" t="s">
        <v>144</v>
      </c>
    </row>
    <row r="95" spans="1:60" outlineLevel="1" x14ac:dyDescent="0.2">
      <c r="A95" s="229">
        <v>24</v>
      </c>
      <c r="B95" s="230" t="s">
        <v>259</v>
      </c>
      <c r="C95" s="248" t="s">
        <v>260</v>
      </c>
      <c r="D95" s="231" t="s">
        <v>213</v>
      </c>
      <c r="E95" s="232">
        <v>1402.48569</v>
      </c>
      <c r="F95" s="233"/>
      <c r="G95" s="234">
        <f>ROUND(E95*F95,2)</f>
        <v>0</v>
      </c>
      <c r="H95" s="233"/>
      <c r="I95" s="234">
        <f>ROUND(E95*H95,2)</f>
        <v>0</v>
      </c>
      <c r="J95" s="233"/>
      <c r="K95" s="234">
        <f>ROUND(E95*J95,2)</f>
        <v>0</v>
      </c>
      <c r="L95" s="234">
        <v>21</v>
      </c>
      <c r="M95" s="234">
        <f>G95*(1+L95/100)</f>
        <v>0</v>
      </c>
      <c r="N95" s="234">
        <v>0</v>
      </c>
      <c r="O95" s="234">
        <f>ROUND(E95*N95,2)</f>
        <v>0</v>
      </c>
      <c r="P95" s="234">
        <v>0</v>
      </c>
      <c r="Q95" s="234">
        <f>ROUND(E95*P95,2)</f>
        <v>0</v>
      </c>
      <c r="R95" s="234" t="s">
        <v>201</v>
      </c>
      <c r="S95" s="234" t="s">
        <v>149</v>
      </c>
      <c r="T95" s="235" t="s">
        <v>149</v>
      </c>
      <c r="U95" s="219">
        <v>1.6E-2</v>
      </c>
      <c r="V95" s="219">
        <f>ROUND(E95*U95,2)</f>
        <v>22.44</v>
      </c>
      <c r="W95" s="219"/>
      <c r="X95" s="219" t="s">
        <v>261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262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17"/>
      <c r="B96" s="218"/>
      <c r="C96" s="249" t="s">
        <v>263</v>
      </c>
      <c r="D96" s="237"/>
      <c r="E96" s="237"/>
      <c r="F96" s="237"/>
      <c r="G96" s="237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  <c r="T96" s="219"/>
      <c r="U96" s="219"/>
      <c r="V96" s="219"/>
      <c r="W96" s="219"/>
      <c r="X96" s="219"/>
      <c r="Y96" s="210"/>
      <c r="Z96" s="210"/>
      <c r="AA96" s="210"/>
      <c r="AB96" s="210"/>
      <c r="AC96" s="210"/>
      <c r="AD96" s="210"/>
      <c r="AE96" s="210"/>
      <c r="AF96" s="210"/>
      <c r="AG96" s="210" t="s">
        <v>153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x14ac:dyDescent="0.2">
      <c r="A97" s="223" t="s">
        <v>143</v>
      </c>
      <c r="B97" s="224" t="s">
        <v>112</v>
      </c>
      <c r="C97" s="247" t="s">
        <v>113</v>
      </c>
      <c r="D97" s="225"/>
      <c r="E97" s="226"/>
      <c r="F97" s="227"/>
      <c r="G97" s="227">
        <f>SUMIF(AG98:AG101,"&lt;&gt;NOR",G98:G101)</f>
        <v>0</v>
      </c>
      <c r="H97" s="227"/>
      <c r="I97" s="227">
        <f>SUM(I98:I101)</f>
        <v>0</v>
      </c>
      <c r="J97" s="227"/>
      <c r="K97" s="227">
        <f>SUM(K98:K101)</f>
        <v>0</v>
      </c>
      <c r="L97" s="227"/>
      <c r="M97" s="227">
        <f>SUM(M98:M101)</f>
        <v>0</v>
      </c>
      <c r="N97" s="227"/>
      <c r="O97" s="227">
        <f>SUM(O98:O101)</f>
        <v>0</v>
      </c>
      <c r="P97" s="227"/>
      <c r="Q97" s="227">
        <f>SUM(Q98:Q101)</f>
        <v>0</v>
      </c>
      <c r="R97" s="227"/>
      <c r="S97" s="227"/>
      <c r="T97" s="228"/>
      <c r="U97" s="222"/>
      <c r="V97" s="222">
        <f>SUM(V98:V101)</f>
        <v>3.56</v>
      </c>
      <c r="W97" s="222"/>
      <c r="X97" s="222"/>
      <c r="AG97" t="s">
        <v>144</v>
      </c>
    </row>
    <row r="98" spans="1:60" outlineLevel="1" x14ac:dyDescent="0.2">
      <c r="A98" s="229">
        <v>25</v>
      </c>
      <c r="B98" s="230" t="s">
        <v>264</v>
      </c>
      <c r="C98" s="248" t="s">
        <v>265</v>
      </c>
      <c r="D98" s="231" t="s">
        <v>213</v>
      </c>
      <c r="E98" s="232">
        <v>7.26</v>
      </c>
      <c r="F98" s="233"/>
      <c r="G98" s="234">
        <f>ROUND(E98*F98,2)</f>
        <v>0</v>
      </c>
      <c r="H98" s="233"/>
      <c r="I98" s="234">
        <f>ROUND(E98*H98,2)</f>
        <v>0</v>
      </c>
      <c r="J98" s="233"/>
      <c r="K98" s="234">
        <f>ROUND(E98*J98,2)</f>
        <v>0</v>
      </c>
      <c r="L98" s="234">
        <v>21</v>
      </c>
      <c r="M98" s="234">
        <f>G98*(1+L98/100)</f>
        <v>0</v>
      </c>
      <c r="N98" s="234">
        <v>0</v>
      </c>
      <c r="O98" s="234">
        <f>ROUND(E98*N98,2)</f>
        <v>0</v>
      </c>
      <c r="P98" s="234">
        <v>0</v>
      </c>
      <c r="Q98" s="234">
        <f>ROUND(E98*P98,2)</f>
        <v>0</v>
      </c>
      <c r="R98" s="234" t="s">
        <v>266</v>
      </c>
      <c r="S98" s="234" t="s">
        <v>149</v>
      </c>
      <c r="T98" s="235" t="s">
        <v>149</v>
      </c>
      <c r="U98" s="219">
        <v>0.49</v>
      </c>
      <c r="V98" s="219">
        <f>ROUND(E98*U98,2)</f>
        <v>3.56</v>
      </c>
      <c r="W98" s="219"/>
      <c r="X98" s="219" t="s">
        <v>267</v>
      </c>
      <c r="Y98" s="210"/>
      <c r="Z98" s="210"/>
      <c r="AA98" s="210"/>
      <c r="AB98" s="210"/>
      <c r="AC98" s="210"/>
      <c r="AD98" s="210"/>
      <c r="AE98" s="210"/>
      <c r="AF98" s="210"/>
      <c r="AG98" s="210" t="s">
        <v>268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17"/>
      <c r="B99" s="218"/>
      <c r="C99" s="251" t="s">
        <v>269</v>
      </c>
      <c r="D99" s="238"/>
      <c r="E99" s="238"/>
      <c r="F99" s="238"/>
      <c r="G99" s="238"/>
      <c r="H99" s="219"/>
      <c r="I99" s="219"/>
      <c r="J99" s="219"/>
      <c r="K99" s="219"/>
      <c r="L99" s="219"/>
      <c r="M99" s="219"/>
      <c r="N99" s="219"/>
      <c r="O99" s="219"/>
      <c r="P99" s="219"/>
      <c r="Q99" s="219"/>
      <c r="R99" s="219"/>
      <c r="S99" s="219"/>
      <c r="T99" s="219"/>
      <c r="U99" s="219"/>
      <c r="V99" s="219"/>
      <c r="W99" s="219"/>
      <c r="X99" s="219"/>
      <c r="Y99" s="210"/>
      <c r="Z99" s="210"/>
      <c r="AA99" s="210"/>
      <c r="AB99" s="210"/>
      <c r="AC99" s="210"/>
      <c r="AD99" s="210"/>
      <c r="AE99" s="210"/>
      <c r="AF99" s="210"/>
      <c r="AG99" s="210" t="s">
        <v>270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9">
        <v>26</v>
      </c>
      <c r="B100" s="240" t="s">
        <v>271</v>
      </c>
      <c r="C100" s="252" t="s">
        <v>272</v>
      </c>
      <c r="D100" s="241" t="s">
        <v>213</v>
      </c>
      <c r="E100" s="242">
        <v>225.06</v>
      </c>
      <c r="F100" s="243"/>
      <c r="G100" s="244">
        <f>ROUND(E100*F100,2)</f>
        <v>0</v>
      </c>
      <c r="H100" s="243"/>
      <c r="I100" s="244">
        <f>ROUND(E100*H100,2)</f>
        <v>0</v>
      </c>
      <c r="J100" s="243"/>
      <c r="K100" s="244">
        <f>ROUND(E100*J100,2)</f>
        <v>0</v>
      </c>
      <c r="L100" s="244">
        <v>21</v>
      </c>
      <c r="M100" s="244">
        <f>G100*(1+L100/100)</f>
        <v>0</v>
      </c>
      <c r="N100" s="244">
        <v>0</v>
      </c>
      <c r="O100" s="244">
        <f>ROUND(E100*N100,2)</f>
        <v>0</v>
      </c>
      <c r="P100" s="244">
        <v>0</v>
      </c>
      <c r="Q100" s="244">
        <f>ROUND(E100*P100,2)</f>
        <v>0</v>
      </c>
      <c r="R100" s="244" t="s">
        <v>266</v>
      </c>
      <c r="S100" s="244" t="s">
        <v>149</v>
      </c>
      <c r="T100" s="245" t="s">
        <v>149</v>
      </c>
      <c r="U100" s="219">
        <v>0</v>
      </c>
      <c r="V100" s="219">
        <f>ROUND(E100*U100,2)</f>
        <v>0</v>
      </c>
      <c r="W100" s="219"/>
      <c r="X100" s="219" t="s">
        <v>267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268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29">
        <v>27</v>
      </c>
      <c r="B101" s="230" t="s">
        <v>273</v>
      </c>
      <c r="C101" s="248" t="s">
        <v>274</v>
      </c>
      <c r="D101" s="231" t="s">
        <v>213</v>
      </c>
      <c r="E101" s="232">
        <v>7.26</v>
      </c>
      <c r="F101" s="233"/>
      <c r="G101" s="234">
        <f>ROUND(E101*F101,2)</f>
        <v>0</v>
      </c>
      <c r="H101" s="233"/>
      <c r="I101" s="234">
        <f>ROUND(E101*H101,2)</f>
        <v>0</v>
      </c>
      <c r="J101" s="233"/>
      <c r="K101" s="234">
        <f>ROUND(E101*J101,2)</f>
        <v>0</v>
      </c>
      <c r="L101" s="234">
        <v>21</v>
      </c>
      <c r="M101" s="234">
        <f>G101*(1+L101/100)</f>
        <v>0</v>
      </c>
      <c r="N101" s="234">
        <v>0</v>
      </c>
      <c r="O101" s="234">
        <f>ROUND(E101*N101,2)</f>
        <v>0</v>
      </c>
      <c r="P101" s="234">
        <v>0</v>
      </c>
      <c r="Q101" s="234">
        <f>ROUND(E101*P101,2)</f>
        <v>0</v>
      </c>
      <c r="R101" s="234" t="s">
        <v>266</v>
      </c>
      <c r="S101" s="234" t="s">
        <v>149</v>
      </c>
      <c r="T101" s="235" t="s">
        <v>149</v>
      </c>
      <c r="U101" s="219">
        <v>0</v>
      </c>
      <c r="V101" s="219">
        <f>ROUND(E101*U101,2)</f>
        <v>0</v>
      </c>
      <c r="W101" s="219"/>
      <c r="X101" s="219" t="s">
        <v>267</v>
      </c>
      <c r="Y101" s="210"/>
      <c r="Z101" s="210"/>
      <c r="AA101" s="210"/>
      <c r="AB101" s="210"/>
      <c r="AC101" s="210"/>
      <c r="AD101" s="210"/>
      <c r="AE101" s="210"/>
      <c r="AF101" s="210"/>
      <c r="AG101" s="210" t="s">
        <v>268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x14ac:dyDescent="0.2">
      <c r="A102" s="3"/>
      <c r="B102" s="4"/>
      <c r="C102" s="253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AE102">
        <v>15</v>
      </c>
      <c r="AF102">
        <v>21</v>
      </c>
      <c r="AG102" t="s">
        <v>130</v>
      </c>
    </row>
    <row r="103" spans="1:60" x14ac:dyDescent="0.2">
      <c r="A103" s="213"/>
      <c r="B103" s="214" t="s">
        <v>29</v>
      </c>
      <c r="C103" s="254"/>
      <c r="D103" s="215"/>
      <c r="E103" s="216"/>
      <c r="F103" s="216"/>
      <c r="G103" s="246">
        <f>G8+G28+G43+G57+G71+G76+G94+G97</f>
        <v>0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AE103">
        <f>SUMIF(L7:L101,AE102,G7:G101)</f>
        <v>0</v>
      </c>
      <c r="AF103">
        <f>SUMIF(L7:L101,AF102,G7:G101)</f>
        <v>0</v>
      </c>
      <c r="AG103" t="s">
        <v>275</v>
      </c>
    </row>
    <row r="104" spans="1:60" x14ac:dyDescent="0.2">
      <c r="C104" s="255"/>
      <c r="D104" s="10"/>
      <c r="AG104" t="s">
        <v>276</v>
      </c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372" sheet="1"/>
  <mergeCells count="18">
    <mergeCell ref="C73:G73"/>
    <mergeCell ref="C78:G78"/>
    <mergeCell ref="C82:G82"/>
    <mergeCell ref="C86:G86"/>
    <mergeCell ref="C96:G96"/>
    <mergeCell ref="C99:G99"/>
    <mergeCell ref="C25:G25"/>
    <mergeCell ref="C30:G30"/>
    <mergeCell ref="C34:G34"/>
    <mergeCell ref="C38:G38"/>
    <mergeCell ref="C45:G45"/>
    <mergeCell ref="C59:G59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117</v>
      </c>
      <c r="B1" s="195"/>
      <c r="C1" s="195"/>
      <c r="D1" s="195"/>
      <c r="E1" s="195"/>
      <c r="F1" s="195"/>
      <c r="G1" s="195"/>
      <c r="AG1" t="s">
        <v>118</v>
      </c>
    </row>
    <row r="2" spans="1:60" ht="24.95" customHeight="1" x14ac:dyDescent="0.2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119</v>
      </c>
    </row>
    <row r="3" spans="1:60" ht="24.95" customHeight="1" x14ac:dyDescent="0.2">
      <c r="A3" s="196" t="s">
        <v>8</v>
      </c>
      <c r="B3" s="48" t="s">
        <v>63</v>
      </c>
      <c r="C3" s="199" t="s">
        <v>64</v>
      </c>
      <c r="D3" s="197"/>
      <c r="E3" s="197"/>
      <c r="F3" s="197"/>
      <c r="G3" s="198"/>
      <c r="AC3" s="175" t="s">
        <v>119</v>
      </c>
      <c r="AG3" t="s">
        <v>120</v>
      </c>
    </row>
    <row r="4" spans="1:60" ht="24.95" customHeight="1" x14ac:dyDescent="0.2">
      <c r="A4" s="200" t="s">
        <v>9</v>
      </c>
      <c r="B4" s="201" t="s">
        <v>65</v>
      </c>
      <c r="C4" s="202" t="s">
        <v>62</v>
      </c>
      <c r="D4" s="203"/>
      <c r="E4" s="203"/>
      <c r="F4" s="203"/>
      <c r="G4" s="204"/>
      <c r="AG4" t="s">
        <v>121</v>
      </c>
    </row>
    <row r="5" spans="1:60" x14ac:dyDescent="0.2">
      <c r="D5" s="10"/>
    </row>
    <row r="6" spans="1:60" ht="38.25" x14ac:dyDescent="0.2">
      <c r="A6" s="206" t="s">
        <v>122</v>
      </c>
      <c r="B6" s="208" t="s">
        <v>123</v>
      </c>
      <c r="C6" s="208" t="s">
        <v>124</v>
      </c>
      <c r="D6" s="207" t="s">
        <v>125</v>
      </c>
      <c r="E6" s="206" t="s">
        <v>126</v>
      </c>
      <c r="F6" s="205" t="s">
        <v>127</v>
      </c>
      <c r="G6" s="206" t="s">
        <v>29</v>
      </c>
      <c r="H6" s="209" t="s">
        <v>30</v>
      </c>
      <c r="I6" s="209" t="s">
        <v>128</v>
      </c>
      <c r="J6" s="209" t="s">
        <v>31</v>
      </c>
      <c r="K6" s="209" t="s">
        <v>129</v>
      </c>
      <c r="L6" s="209" t="s">
        <v>130</v>
      </c>
      <c r="M6" s="209" t="s">
        <v>131</v>
      </c>
      <c r="N6" s="209" t="s">
        <v>132</v>
      </c>
      <c r="O6" s="209" t="s">
        <v>133</v>
      </c>
      <c r="P6" s="209" t="s">
        <v>134</v>
      </c>
      <c r="Q6" s="209" t="s">
        <v>135</v>
      </c>
      <c r="R6" s="209" t="s">
        <v>136</v>
      </c>
      <c r="S6" s="209" t="s">
        <v>137</v>
      </c>
      <c r="T6" s="209" t="s">
        <v>138</v>
      </c>
      <c r="U6" s="209" t="s">
        <v>139</v>
      </c>
      <c r="V6" s="209" t="s">
        <v>140</v>
      </c>
      <c r="W6" s="209" t="s">
        <v>141</v>
      </c>
      <c r="X6" s="209" t="s">
        <v>142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143</v>
      </c>
      <c r="B8" s="224" t="s">
        <v>106</v>
      </c>
      <c r="C8" s="247" t="s">
        <v>107</v>
      </c>
      <c r="D8" s="225"/>
      <c r="E8" s="226"/>
      <c r="F8" s="227"/>
      <c r="G8" s="227">
        <f>SUMIF(AG9:AG9,"&lt;&gt;NOR",G9:G9)</f>
        <v>0</v>
      </c>
      <c r="H8" s="227"/>
      <c r="I8" s="227">
        <f>SUM(I9:I9)</f>
        <v>0</v>
      </c>
      <c r="J8" s="227"/>
      <c r="K8" s="227">
        <f>SUM(K9:K9)</f>
        <v>0</v>
      </c>
      <c r="L8" s="227"/>
      <c r="M8" s="227">
        <f>SUM(M9:M9)</f>
        <v>0</v>
      </c>
      <c r="N8" s="227"/>
      <c r="O8" s="227">
        <f>SUM(O9:O9)</f>
        <v>0</v>
      </c>
      <c r="P8" s="227"/>
      <c r="Q8" s="227">
        <f>SUM(Q9:Q9)</f>
        <v>0</v>
      </c>
      <c r="R8" s="227"/>
      <c r="S8" s="227"/>
      <c r="T8" s="228"/>
      <c r="U8" s="222"/>
      <c r="V8" s="222">
        <f>SUM(V9:V9)</f>
        <v>0</v>
      </c>
      <c r="W8" s="222"/>
      <c r="X8" s="222"/>
      <c r="AG8" t="s">
        <v>144</v>
      </c>
    </row>
    <row r="9" spans="1:60" outlineLevel="1" x14ac:dyDescent="0.2">
      <c r="A9" s="229">
        <v>1</v>
      </c>
      <c r="B9" s="230" t="s">
        <v>277</v>
      </c>
      <c r="C9" s="248" t="s">
        <v>278</v>
      </c>
      <c r="D9" s="231" t="s">
        <v>279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280</v>
      </c>
      <c r="T9" s="235" t="s">
        <v>281</v>
      </c>
      <c r="U9" s="219">
        <v>0</v>
      </c>
      <c r="V9" s="219">
        <f>ROUND(E9*U9,2)</f>
        <v>0</v>
      </c>
      <c r="W9" s="219"/>
      <c r="X9" s="219" t="s">
        <v>150</v>
      </c>
      <c r="Y9" s="210"/>
      <c r="Z9" s="210"/>
      <c r="AA9" s="210"/>
      <c r="AB9" s="210"/>
      <c r="AC9" s="210"/>
      <c r="AD9" s="210"/>
      <c r="AE9" s="210"/>
      <c r="AF9" s="210"/>
      <c r="AG9" s="210" t="s">
        <v>151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3"/>
      <c r="B10" s="4"/>
      <c r="C10" s="25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130</v>
      </c>
    </row>
    <row r="11" spans="1:60" x14ac:dyDescent="0.2">
      <c r="A11" s="213"/>
      <c r="B11" s="214" t="s">
        <v>29</v>
      </c>
      <c r="C11" s="254"/>
      <c r="D11" s="215"/>
      <c r="E11" s="216"/>
      <c r="F11" s="216"/>
      <c r="G11" s="246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275</v>
      </c>
    </row>
    <row r="12" spans="1:60" x14ac:dyDescent="0.2">
      <c r="C12" s="255"/>
      <c r="D12" s="10"/>
      <c r="AG12" t="s">
        <v>276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372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117</v>
      </c>
      <c r="B1" s="195"/>
      <c r="C1" s="195"/>
      <c r="D1" s="195"/>
      <c r="E1" s="195"/>
      <c r="F1" s="195"/>
      <c r="G1" s="195"/>
      <c r="AG1" t="s">
        <v>118</v>
      </c>
    </row>
    <row r="2" spans="1:60" ht="24.95" customHeight="1" x14ac:dyDescent="0.2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119</v>
      </c>
    </row>
    <row r="3" spans="1:60" ht="24.95" customHeight="1" x14ac:dyDescent="0.2">
      <c r="A3" s="196" t="s">
        <v>8</v>
      </c>
      <c r="B3" s="48" t="s">
        <v>66</v>
      </c>
      <c r="C3" s="199" t="s">
        <v>67</v>
      </c>
      <c r="D3" s="197"/>
      <c r="E3" s="197"/>
      <c r="F3" s="197"/>
      <c r="G3" s="198"/>
      <c r="AC3" s="175" t="s">
        <v>119</v>
      </c>
      <c r="AG3" t="s">
        <v>120</v>
      </c>
    </row>
    <row r="4" spans="1:60" ht="24.95" customHeight="1" x14ac:dyDescent="0.2">
      <c r="A4" s="200" t="s">
        <v>9</v>
      </c>
      <c r="B4" s="201" t="s">
        <v>68</v>
      </c>
      <c r="C4" s="202" t="s">
        <v>62</v>
      </c>
      <c r="D4" s="203"/>
      <c r="E4" s="203"/>
      <c r="F4" s="203"/>
      <c r="G4" s="204"/>
      <c r="AG4" t="s">
        <v>121</v>
      </c>
    </row>
    <row r="5" spans="1:60" x14ac:dyDescent="0.2">
      <c r="D5" s="10"/>
    </row>
    <row r="6" spans="1:60" ht="38.25" x14ac:dyDescent="0.2">
      <c r="A6" s="206" t="s">
        <v>122</v>
      </c>
      <c r="B6" s="208" t="s">
        <v>123</v>
      </c>
      <c r="C6" s="208" t="s">
        <v>124</v>
      </c>
      <c r="D6" s="207" t="s">
        <v>125</v>
      </c>
      <c r="E6" s="206" t="s">
        <v>126</v>
      </c>
      <c r="F6" s="205" t="s">
        <v>127</v>
      </c>
      <c r="G6" s="206" t="s">
        <v>29</v>
      </c>
      <c r="H6" s="209" t="s">
        <v>30</v>
      </c>
      <c r="I6" s="209" t="s">
        <v>128</v>
      </c>
      <c r="J6" s="209" t="s">
        <v>31</v>
      </c>
      <c r="K6" s="209" t="s">
        <v>129</v>
      </c>
      <c r="L6" s="209" t="s">
        <v>130</v>
      </c>
      <c r="M6" s="209" t="s">
        <v>131</v>
      </c>
      <c r="N6" s="209" t="s">
        <v>132</v>
      </c>
      <c r="O6" s="209" t="s">
        <v>133</v>
      </c>
      <c r="P6" s="209" t="s">
        <v>134</v>
      </c>
      <c r="Q6" s="209" t="s">
        <v>135</v>
      </c>
      <c r="R6" s="209" t="s">
        <v>136</v>
      </c>
      <c r="S6" s="209" t="s">
        <v>137</v>
      </c>
      <c r="T6" s="209" t="s">
        <v>138</v>
      </c>
      <c r="U6" s="209" t="s">
        <v>139</v>
      </c>
      <c r="V6" s="209" t="s">
        <v>140</v>
      </c>
      <c r="W6" s="209" t="s">
        <v>141</v>
      </c>
      <c r="X6" s="209" t="s">
        <v>142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143</v>
      </c>
      <c r="B8" s="224" t="s">
        <v>105</v>
      </c>
      <c r="C8" s="247" t="s">
        <v>67</v>
      </c>
      <c r="D8" s="225"/>
      <c r="E8" s="226"/>
      <c r="F8" s="227"/>
      <c r="G8" s="227">
        <f>SUMIF(AG9:AG9,"&lt;&gt;NOR",G9:G9)</f>
        <v>0</v>
      </c>
      <c r="H8" s="227"/>
      <c r="I8" s="227">
        <f>SUM(I9:I9)</f>
        <v>0</v>
      </c>
      <c r="J8" s="227"/>
      <c r="K8" s="227">
        <f>SUM(K9:K9)</f>
        <v>0</v>
      </c>
      <c r="L8" s="227"/>
      <c r="M8" s="227">
        <f>SUM(M9:M9)</f>
        <v>0</v>
      </c>
      <c r="N8" s="227"/>
      <c r="O8" s="227">
        <f>SUM(O9:O9)</f>
        <v>0</v>
      </c>
      <c r="P8" s="227"/>
      <c r="Q8" s="227">
        <f>SUM(Q9:Q9)</f>
        <v>0</v>
      </c>
      <c r="R8" s="227"/>
      <c r="S8" s="227"/>
      <c r="T8" s="228"/>
      <c r="U8" s="222"/>
      <c r="V8" s="222">
        <f>SUM(V9:V9)</f>
        <v>0</v>
      </c>
      <c r="W8" s="222"/>
      <c r="X8" s="222"/>
      <c r="AG8" t="s">
        <v>144</v>
      </c>
    </row>
    <row r="9" spans="1:60" outlineLevel="1" x14ac:dyDescent="0.2">
      <c r="A9" s="229">
        <v>1</v>
      </c>
      <c r="B9" s="230" t="s">
        <v>282</v>
      </c>
      <c r="C9" s="248" t="s">
        <v>283</v>
      </c>
      <c r="D9" s="231" t="s">
        <v>279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280</v>
      </c>
      <c r="T9" s="235" t="s">
        <v>281</v>
      </c>
      <c r="U9" s="219">
        <v>0</v>
      </c>
      <c r="V9" s="219">
        <f>ROUND(E9*U9,2)</f>
        <v>0</v>
      </c>
      <c r="W9" s="219"/>
      <c r="X9" s="219" t="s">
        <v>150</v>
      </c>
      <c r="Y9" s="210"/>
      <c r="Z9" s="210"/>
      <c r="AA9" s="210"/>
      <c r="AB9" s="210"/>
      <c r="AC9" s="210"/>
      <c r="AD9" s="210"/>
      <c r="AE9" s="210"/>
      <c r="AF9" s="210"/>
      <c r="AG9" s="210" t="s">
        <v>151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3"/>
      <c r="B10" s="4"/>
      <c r="C10" s="25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130</v>
      </c>
    </row>
    <row r="11" spans="1:60" x14ac:dyDescent="0.2">
      <c r="A11" s="213"/>
      <c r="B11" s="214" t="s">
        <v>29</v>
      </c>
      <c r="C11" s="254"/>
      <c r="D11" s="215"/>
      <c r="E11" s="216"/>
      <c r="F11" s="216"/>
      <c r="G11" s="246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275</v>
      </c>
    </row>
    <row r="12" spans="1:60" x14ac:dyDescent="0.2">
      <c r="C12" s="255"/>
      <c r="D12" s="10"/>
      <c r="AG12" t="s">
        <v>276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372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117</v>
      </c>
      <c r="B1" s="195"/>
      <c r="C1" s="195"/>
      <c r="D1" s="195"/>
      <c r="E1" s="195"/>
      <c r="F1" s="195"/>
      <c r="G1" s="195"/>
      <c r="AG1" t="s">
        <v>118</v>
      </c>
    </row>
    <row r="2" spans="1:60" ht="24.95" customHeight="1" x14ac:dyDescent="0.2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119</v>
      </c>
    </row>
    <row r="3" spans="1:60" ht="24.95" customHeight="1" x14ac:dyDescent="0.2">
      <c r="A3" s="196" t="s">
        <v>8</v>
      </c>
      <c r="B3" s="48" t="s">
        <v>69</v>
      </c>
      <c r="C3" s="199" t="s">
        <v>70</v>
      </c>
      <c r="D3" s="197"/>
      <c r="E3" s="197"/>
      <c r="F3" s="197"/>
      <c r="G3" s="198"/>
      <c r="AC3" s="175" t="s">
        <v>119</v>
      </c>
      <c r="AG3" t="s">
        <v>120</v>
      </c>
    </row>
    <row r="4" spans="1:60" ht="24.95" customHeight="1" x14ac:dyDescent="0.2">
      <c r="A4" s="200" t="s">
        <v>9</v>
      </c>
      <c r="B4" s="201" t="s">
        <v>71</v>
      </c>
      <c r="C4" s="202" t="s">
        <v>62</v>
      </c>
      <c r="D4" s="203"/>
      <c r="E4" s="203"/>
      <c r="F4" s="203"/>
      <c r="G4" s="204"/>
      <c r="AG4" t="s">
        <v>121</v>
      </c>
    </row>
    <row r="5" spans="1:60" x14ac:dyDescent="0.2">
      <c r="D5" s="10"/>
    </row>
    <row r="6" spans="1:60" ht="38.25" x14ac:dyDescent="0.2">
      <c r="A6" s="206" t="s">
        <v>122</v>
      </c>
      <c r="B6" s="208" t="s">
        <v>123</v>
      </c>
      <c r="C6" s="208" t="s">
        <v>124</v>
      </c>
      <c r="D6" s="207" t="s">
        <v>125</v>
      </c>
      <c r="E6" s="206" t="s">
        <v>126</v>
      </c>
      <c r="F6" s="205" t="s">
        <v>127</v>
      </c>
      <c r="G6" s="206" t="s">
        <v>29</v>
      </c>
      <c r="H6" s="209" t="s">
        <v>30</v>
      </c>
      <c r="I6" s="209" t="s">
        <v>128</v>
      </c>
      <c r="J6" s="209" t="s">
        <v>31</v>
      </c>
      <c r="K6" s="209" t="s">
        <v>129</v>
      </c>
      <c r="L6" s="209" t="s">
        <v>130</v>
      </c>
      <c r="M6" s="209" t="s">
        <v>131</v>
      </c>
      <c r="N6" s="209" t="s">
        <v>132</v>
      </c>
      <c r="O6" s="209" t="s">
        <v>133</v>
      </c>
      <c r="P6" s="209" t="s">
        <v>134</v>
      </c>
      <c r="Q6" s="209" t="s">
        <v>135</v>
      </c>
      <c r="R6" s="209" t="s">
        <v>136</v>
      </c>
      <c r="S6" s="209" t="s">
        <v>137</v>
      </c>
      <c r="T6" s="209" t="s">
        <v>138</v>
      </c>
      <c r="U6" s="209" t="s">
        <v>139</v>
      </c>
      <c r="V6" s="209" t="s">
        <v>140</v>
      </c>
      <c r="W6" s="209" t="s">
        <v>141</v>
      </c>
      <c r="X6" s="209" t="s">
        <v>142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143</v>
      </c>
      <c r="B8" s="224" t="s">
        <v>104</v>
      </c>
      <c r="C8" s="247" t="s">
        <v>70</v>
      </c>
      <c r="D8" s="225"/>
      <c r="E8" s="226"/>
      <c r="F8" s="227"/>
      <c r="G8" s="227">
        <f>SUMIF(AG9:AG9,"&lt;&gt;NOR",G9:G9)</f>
        <v>0</v>
      </c>
      <c r="H8" s="227"/>
      <c r="I8" s="227">
        <f>SUM(I9:I9)</f>
        <v>0</v>
      </c>
      <c r="J8" s="227"/>
      <c r="K8" s="227">
        <f>SUM(K9:K9)</f>
        <v>0</v>
      </c>
      <c r="L8" s="227"/>
      <c r="M8" s="227">
        <f>SUM(M9:M9)</f>
        <v>0</v>
      </c>
      <c r="N8" s="227"/>
      <c r="O8" s="227">
        <f>SUM(O9:O9)</f>
        <v>0</v>
      </c>
      <c r="P8" s="227"/>
      <c r="Q8" s="227">
        <f>SUM(Q9:Q9)</f>
        <v>0</v>
      </c>
      <c r="R8" s="227"/>
      <c r="S8" s="227"/>
      <c r="T8" s="228"/>
      <c r="U8" s="222"/>
      <c r="V8" s="222">
        <f>SUM(V9:V9)</f>
        <v>0</v>
      </c>
      <c r="W8" s="222"/>
      <c r="X8" s="222"/>
      <c r="AG8" t="s">
        <v>144</v>
      </c>
    </row>
    <row r="9" spans="1:60" outlineLevel="1" x14ac:dyDescent="0.2">
      <c r="A9" s="229">
        <v>1</v>
      </c>
      <c r="B9" s="230" t="s">
        <v>284</v>
      </c>
      <c r="C9" s="248" t="s">
        <v>285</v>
      </c>
      <c r="D9" s="231" t="s">
        <v>279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280</v>
      </c>
      <c r="T9" s="235" t="s">
        <v>281</v>
      </c>
      <c r="U9" s="219">
        <v>0</v>
      </c>
      <c r="V9" s="219">
        <f>ROUND(E9*U9,2)</f>
        <v>0</v>
      </c>
      <c r="W9" s="219"/>
      <c r="X9" s="219" t="s">
        <v>150</v>
      </c>
      <c r="Y9" s="210"/>
      <c r="Z9" s="210"/>
      <c r="AA9" s="210"/>
      <c r="AB9" s="210"/>
      <c r="AC9" s="210"/>
      <c r="AD9" s="210"/>
      <c r="AE9" s="210"/>
      <c r="AF9" s="210"/>
      <c r="AG9" s="210" t="s">
        <v>151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3"/>
      <c r="B10" s="4"/>
      <c r="C10" s="25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130</v>
      </c>
    </row>
    <row r="11" spans="1:60" x14ac:dyDescent="0.2">
      <c r="A11" s="213"/>
      <c r="B11" s="214" t="s">
        <v>29</v>
      </c>
      <c r="C11" s="254"/>
      <c r="D11" s="215"/>
      <c r="E11" s="216"/>
      <c r="F11" s="216"/>
      <c r="G11" s="246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275</v>
      </c>
    </row>
    <row r="12" spans="1:60" x14ac:dyDescent="0.2">
      <c r="C12" s="255"/>
      <c r="D12" s="10"/>
      <c r="AG12" t="s">
        <v>276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372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117</v>
      </c>
      <c r="B1" s="195"/>
      <c r="C1" s="195"/>
      <c r="D1" s="195"/>
      <c r="E1" s="195"/>
      <c r="F1" s="195"/>
      <c r="G1" s="195"/>
      <c r="AG1" t="s">
        <v>118</v>
      </c>
    </row>
    <row r="2" spans="1:60" ht="24.95" customHeight="1" x14ac:dyDescent="0.2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119</v>
      </c>
    </row>
    <row r="3" spans="1:60" ht="24.95" customHeight="1" x14ac:dyDescent="0.2">
      <c r="A3" s="196" t="s">
        <v>8</v>
      </c>
      <c r="B3" s="48" t="s">
        <v>72</v>
      </c>
      <c r="C3" s="199" t="s">
        <v>73</v>
      </c>
      <c r="D3" s="197"/>
      <c r="E3" s="197"/>
      <c r="F3" s="197"/>
      <c r="G3" s="198"/>
      <c r="AC3" s="175" t="s">
        <v>119</v>
      </c>
      <c r="AG3" t="s">
        <v>120</v>
      </c>
    </row>
    <row r="4" spans="1:60" ht="24.95" customHeight="1" x14ac:dyDescent="0.2">
      <c r="A4" s="200" t="s">
        <v>9</v>
      </c>
      <c r="B4" s="201" t="s">
        <v>74</v>
      </c>
      <c r="C4" s="202" t="s">
        <v>62</v>
      </c>
      <c r="D4" s="203"/>
      <c r="E4" s="203"/>
      <c r="F4" s="203"/>
      <c r="G4" s="204"/>
      <c r="AG4" t="s">
        <v>121</v>
      </c>
    </row>
    <row r="5" spans="1:60" x14ac:dyDescent="0.2">
      <c r="D5" s="10"/>
    </row>
    <row r="6" spans="1:60" ht="38.25" x14ac:dyDescent="0.2">
      <c r="A6" s="206" t="s">
        <v>122</v>
      </c>
      <c r="B6" s="208" t="s">
        <v>123</v>
      </c>
      <c r="C6" s="208" t="s">
        <v>124</v>
      </c>
      <c r="D6" s="207" t="s">
        <v>125</v>
      </c>
      <c r="E6" s="206" t="s">
        <v>126</v>
      </c>
      <c r="F6" s="205" t="s">
        <v>127</v>
      </c>
      <c r="G6" s="206" t="s">
        <v>29</v>
      </c>
      <c r="H6" s="209" t="s">
        <v>30</v>
      </c>
      <c r="I6" s="209" t="s">
        <v>128</v>
      </c>
      <c r="J6" s="209" t="s">
        <v>31</v>
      </c>
      <c r="K6" s="209" t="s">
        <v>129</v>
      </c>
      <c r="L6" s="209" t="s">
        <v>130</v>
      </c>
      <c r="M6" s="209" t="s">
        <v>131</v>
      </c>
      <c r="N6" s="209" t="s">
        <v>132</v>
      </c>
      <c r="O6" s="209" t="s">
        <v>133</v>
      </c>
      <c r="P6" s="209" t="s">
        <v>134</v>
      </c>
      <c r="Q6" s="209" t="s">
        <v>135</v>
      </c>
      <c r="R6" s="209" t="s">
        <v>136</v>
      </c>
      <c r="S6" s="209" t="s">
        <v>137</v>
      </c>
      <c r="T6" s="209" t="s">
        <v>138</v>
      </c>
      <c r="U6" s="209" t="s">
        <v>139</v>
      </c>
      <c r="V6" s="209" t="s">
        <v>140</v>
      </c>
      <c r="W6" s="209" t="s">
        <v>141</v>
      </c>
      <c r="X6" s="209" t="s">
        <v>142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143</v>
      </c>
      <c r="B8" s="224" t="s">
        <v>108</v>
      </c>
      <c r="C8" s="247" t="s">
        <v>109</v>
      </c>
      <c r="D8" s="225"/>
      <c r="E8" s="226"/>
      <c r="F8" s="227"/>
      <c r="G8" s="227">
        <f>SUMIF(AG9:AG9,"&lt;&gt;NOR",G9:G9)</f>
        <v>0</v>
      </c>
      <c r="H8" s="227"/>
      <c r="I8" s="227">
        <f>SUM(I9:I9)</f>
        <v>0</v>
      </c>
      <c r="J8" s="227"/>
      <c r="K8" s="227">
        <f>SUM(K9:K9)</f>
        <v>0</v>
      </c>
      <c r="L8" s="227"/>
      <c r="M8" s="227">
        <f>SUM(M9:M9)</f>
        <v>0</v>
      </c>
      <c r="N8" s="227"/>
      <c r="O8" s="227">
        <f>SUM(O9:O9)</f>
        <v>0</v>
      </c>
      <c r="P8" s="227"/>
      <c r="Q8" s="227">
        <f>SUM(Q9:Q9)</f>
        <v>0</v>
      </c>
      <c r="R8" s="227"/>
      <c r="S8" s="227"/>
      <c r="T8" s="228"/>
      <c r="U8" s="222"/>
      <c r="V8" s="222">
        <f>SUM(V9:V9)</f>
        <v>0</v>
      </c>
      <c r="W8" s="222"/>
      <c r="X8" s="222"/>
      <c r="AG8" t="s">
        <v>144</v>
      </c>
    </row>
    <row r="9" spans="1:60" outlineLevel="1" x14ac:dyDescent="0.2">
      <c r="A9" s="229">
        <v>1</v>
      </c>
      <c r="B9" s="230" t="s">
        <v>286</v>
      </c>
      <c r="C9" s="248" t="s">
        <v>287</v>
      </c>
      <c r="D9" s="231" t="s">
        <v>279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280</v>
      </c>
      <c r="T9" s="235" t="s">
        <v>281</v>
      </c>
      <c r="U9" s="219">
        <v>0</v>
      </c>
      <c r="V9" s="219">
        <f>ROUND(E9*U9,2)</f>
        <v>0</v>
      </c>
      <c r="W9" s="219"/>
      <c r="X9" s="219" t="s">
        <v>150</v>
      </c>
      <c r="Y9" s="210"/>
      <c r="Z9" s="210"/>
      <c r="AA9" s="210"/>
      <c r="AB9" s="210"/>
      <c r="AC9" s="210"/>
      <c r="AD9" s="210"/>
      <c r="AE9" s="210"/>
      <c r="AF9" s="210"/>
      <c r="AG9" s="210" t="s">
        <v>151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3"/>
      <c r="B10" s="4"/>
      <c r="C10" s="25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130</v>
      </c>
    </row>
    <row r="11" spans="1:60" x14ac:dyDescent="0.2">
      <c r="A11" s="213"/>
      <c r="B11" s="214" t="s">
        <v>29</v>
      </c>
      <c r="C11" s="254"/>
      <c r="D11" s="215"/>
      <c r="E11" s="216"/>
      <c r="F11" s="216"/>
      <c r="G11" s="246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275</v>
      </c>
    </row>
    <row r="12" spans="1:60" x14ac:dyDescent="0.2">
      <c r="C12" s="255"/>
      <c r="D12" s="10"/>
      <c r="AG12" t="s">
        <v>276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372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117</v>
      </c>
      <c r="B1" s="195"/>
      <c r="C1" s="195"/>
      <c r="D1" s="195"/>
      <c r="E1" s="195"/>
      <c r="F1" s="195"/>
      <c r="G1" s="195"/>
      <c r="AG1" t="s">
        <v>118</v>
      </c>
    </row>
    <row r="2" spans="1:60" ht="24.95" customHeight="1" x14ac:dyDescent="0.2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119</v>
      </c>
    </row>
    <row r="3" spans="1:60" ht="24.95" customHeight="1" x14ac:dyDescent="0.2">
      <c r="A3" s="196" t="s">
        <v>8</v>
      </c>
      <c r="B3" s="48" t="s">
        <v>75</v>
      </c>
      <c r="C3" s="199" t="s">
        <v>76</v>
      </c>
      <c r="D3" s="197"/>
      <c r="E3" s="197"/>
      <c r="F3" s="197"/>
      <c r="G3" s="198"/>
      <c r="AC3" s="175" t="s">
        <v>119</v>
      </c>
      <c r="AG3" t="s">
        <v>120</v>
      </c>
    </row>
    <row r="4" spans="1:60" ht="24.95" customHeight="1" x14ac:dyDescent="0.2">
      <c r="A4" s="200" t="s">
        <v>9</v>
      </c>
      <c r="B4" s="201" t="s">
        <v>77</v>
      </c>
      <c r="C4" s="202" t="s">
        <v>62</v>
      </c>
      <c r="D4" s="203"/>
      <c r="E4" s="203"/>
      <c r="F4" s="203"/>
      <c r="G4" s="204"/>
      <c r="AG4" t="s">
        <v>121</v>
      </c>
    </row>
    <row r="5" spans="1:60" x14ac:dyDescent="0.2">
      <c r="D5" s="10"/>
    </row>
    <row r="6" spans="1:60" ht="38.25" x14ac:dyDescent="0.2">
      <c r="A6" s="206" t="s">
        <v>122</v>
      </c>
      <c r="B6" s="208" t="s">
        <v>123</v>
      </c>
      <c r="C6" s="208" t="s">
        <v>124</v>
      </c>
      <c r="D6" s="207" t="s">
        <v>125</v>
      </c>
      <c r="E6" s="206" t="s">
        <v>126</v>
      </c>
      <c r="F6" s="205" t="s">
        <v>127</v>
      </c>
      <c r="G6" s="206" t="s">
        <v>29</v>
      </c>
      <c r="H6" s="209" t="s">
        <v>30</v>
      </c>
      <c r="I6" s="209" t="s">
        <v>128</v>
      </c>
      <c r="J6" s="209" t="s">
        <v>31</v>
      </c>
      <c r="K6" s="209" t="s">
        <v>129</v>
      </c>
      <c r="L6" s="209" t="s">
        <v>130</v>
      </c>
      <c r="M6" s="209" t="s">
        <v>131</v>
      </c>
      <c r="N6" s="209" t="s">
        <v>132</v>
      </c>
      <c r="O6" s="209" t="s">
        <v>133</v>
      </c>
      <c r="P6" s="209" t="s">
        <v>134</v>
      </c>
      <c r="Q6" s="209" t="s">
        <v>135</v>
      </c>
      <c r="R6" s="209" t="s">
        <v>136</v>
      </c>
      <c r="S6" s="209" t="s">
        <v>137</v>
      </c>
      <c r="T6" s="209" t="s">
        <v>138</v>
      </c>
      <c r="U6" s="209" t="s">
        <v>139</v>
      </c>
      <c r="V6" s="209" t="s">
        <v>140</v>
      </c>
      <c r="W6" s="209" t="s">
        <v>141</v>
      </c>
      <c r="X6" s="209" t="s">
        <v>142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143</v>
      </c>
      <c r="B8" s="224" t="s">
        <v>110</v>
      </c>
      <c r="C8" s="247" t="s">
        <v>111</v>
      </c>
      <c r="D8" s="225"/>
      <c r="E8" s="226"/>
      <c r="F8" s="227"/>
      <c r="G8" s="227">
        <f>SUMIF(AG9:AG9,"&lt;&gt;NOR",G9:G9)</f>
        <v>0</v>
      </c>
      <c r="H8" s="227"/>
      <c r="I8" s="227">
        <f>SUM(I9:I9)</f>
        <v>0</v>
      </c>
      <c r="J8" s="227"/>
      <c r="K8" s="227">
        <f>SUM(K9:K9)</f>
        <v>0</v>
      </c>
      <c r="L8" s="227"/>
      <c r="M8" s="227">
        <f>SUM(M9:M9)</f>
        <v>0</v>
      </c>
      <c r="N8" s="227"/>
      <c r="O8" s="227">
        <f>SUM(O9:O9)</f>
        <v>0</v>
      </c>
      <c r="P8" s="227"/>
      <c r="Q8" s="227">
        <f>SUM(Q9:Q9)</f>
        <v>0</v>
      </c>
      <c r="R8" s="227"/>
      <c r="S8" s="227"/>
      <c r="T8" s="228"/>
      <c r="U8" s="222"/>
      <c r="V8" s="222">
        <f>SUM(V9:V9)</f>
        <v>0</v>
      </c>
      <c r="W8" s="222"/>
      <c r="X8" s="222"/>
      <c r="AG8" t="s">
        <v>144</v>
      </c>
    </row>
    <row r="9" spans="1:60" outlineLevel="1" x14ac:dyDescent="0.2">
      <c r="A9" s="229">
        <v>1</v>
      </c>
      <c r="B9" s="230" t="s">
        <v>288</v>
      </c>
      <c r="C9" s="248" t="s">
        <v>289</v>
      </c>
      <c r="D9" s="231" t="s">
        <v>279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280</v>
      </c>
      <c r="T9" s="235" t="s">
        <v>281</v>
      </c>
      <c r="U9" s="219">
        <v>0</v>
      </c>
      <c r="V9" s="219">
        <f>ROUND(E9*U9,2)</f>
        <v>0</v>
      </c>
      <c r="W9" s="219"/>
      <c r="X9" s="219" t="s">
        <v>150</v>
      </c>
      <c r="Y9" s="210"/>
      <c r="Z9" s="210"/>
      <c r="AA9" s="210"/>
      <c r="AB9" s="210"/>
      <c r="AC9" s="210"/>
      <c r="AD9" s="210"/>
      <c r="AE9" s="210"/>
      <c r="AF9" s="210"/>
      <c r="AG9" s="210" t="s">
        <v>151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3"/>
      <c r="B10" s="4"/>
      <c r="C10" s="25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130</v>
      </c>
    </row>
    <row r="11" spans="1:60" x14ac:dyDescent="0.2">
      <c r="A11" s="213"/>
      <c r="B11" s="214" t="s">
        <v>29</v>
      </c>
      <c r="C11" s="254"/>
      <c r="D11" s="215"/>
      <c r="E11" s="216"/>
      <c r="F11" s="216"/>
      <c r="G11" s="246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275</v>
      </c>
    </row>
    <row r="12" spans="1:60" x14ac:dyDescent="0.2">
      <c r="C12" s="255"/>
      <c r="D12" s="10"/>
      <c r="AG12" t="s">
        <v>276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372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117</v>
      </c>
      <c r="B1" s="195"/>
      <c r="C1" s="195"/>
      <c r="D1" s="195"/>
      <c r="E1" s="195"/>
      <c r="F1" s="195"/>
      <c r="G1" s="195"/>
      <c r="AG1" t="s">
        <v>118</v>
      </c>
    </row>
    <row r="2" spans="1:60" ht="24.95" customHeight="1" x14ac:dyDescent="0.2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119</v>
      </c>
    </row>
    <row r="3" spans="1:60" ht="24.95" customHeight="1" x14ac:dyDescent="0.2">
      <c r="A3" s="196" t="s">
        <v>8</v>
      </c>
      <c r="B3" s="48" t="s">
        <v>78</v>
      </c>
      <c r="C3" s="199" t="s">
        <v>79</v>
      </c>
      <c r="D3" s="197"/>
      <c r="E3" s="197"/>
      <c r="F3" s="197"/>
      <c r="G3" s="198"/>
      <c r="AC3" s="175" t="s">
        <v>119</v>
      </c>
      <c r="AG3" t="s">
        <v>120</v>
      </c>
    </row>
    <row r="4" spans="1:60" ht="24.95" customHeight="1" x14ac:dyDescent="0.2">
      <c r="A4" s="200" t="s">
        <v>9</v>
      </c>
      <c r="B4" s="201" t="s">
        <v>80</v>
      </c>
      <c r="C4" s="202" t="s">
        <v>62</v>
      </c>
      <c r="D4" s="203"/>
      <c r="E4" s="203"/>
      <c r="F4" s="203"/>
      <c r="G4" s="204"/>
      <c r="AG4" t="s">
        <v>121</v>
      </c>
    </row>
    <row r="5" spans="1:60" x14ac:dyDescent="0.2">
      <c r="D5" s="10"/>
    </row>
    <row r="6" spans="1:60" ht="38.25" x14ac:dyDescent="0.2">
      <c r="A6" s="206" t="s">
        <v>122</v>
      </c>
      <c r="B6" s="208" t="s">
        <v>123</v>
      </c>
      <c r="C6" s="208" t="s">
        <v>124</v>
      </c>
      <c r="D6" s="207" t="s">
        <v>125</v>
      </c>
      <c r="E6" s="206" t="s">
        <v>126</v>
      </c>
      <c r="F6" s="205" t="s">
        <v>127</v>
      </c>
      <c r="G6" s="206" t="s">
        <v>29</v>
      </c>
      <c r="H6" s="209" t="s">
        <v>30</v>
      </c>
      <c r="I6" s="209" t="s">
        <v>128</v>
      </c>
      <c r="J6" s="209" t="s">
        <v>31</v>
      </c>
      <c r="K6" s="209" t="s">
        <v>129</v>
      </c>
      <c r="L6" s="209" t="s">
        <v>130</v>
      </c>
      <c r="M6" s="209" t="s">
        <v>131</v>
      </c>
      <c r="N6" s="209" t="s">
        <v>132</v>
      </c>
      <c r="O6" s="209" t="s">
        <v>133</v>
      </c>
      <c r="P6" s="209" t="s">
        <v>134</v>
      </c>
      <c r="Q6" s="209" t="s">
        <v>135</v>
      </c>
      <c r="R6" s="209" t="s">
        <v>136</v>
      </c>
      <c r="S6" s="209" t="s">
        <v>137</v>
      </c>
      <c r="T6" s="209" t="s">
        <v>138</v>
      </c>
      <c r="U6" s="209" t="s">
        <v>139</v>
      </c>
      <c r="V6" s="209" t="s">
        <v>140</v>
      </c>
      <c r="W6" s="209" t="s">
        <v>141</v>
      </c>
      <c r="X6" s="209" t="s">
        <v>142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143</v>
      </c>
      <c r="B8" s="224" t="s">
        <v>106</v>
      </c>
      <c r="C8" s="247" t="s">
        <v>107</v>
      </c>
      <c r="D8" s="225"/>
      <c r="E8" s="226"/>
      <c r="F8" s="227"/>
      <c r="G8" s="227">
        <f>SUMIF(AG9:AG9,"&lt;&gt;NOR",G9:G9)</f>
        <v>0</v>
      </c>
      <c r="H8" s="227"/>
      <c r="I8" s="227">
        <f>SUM(I9:I9)</f>
        <v>0</v>
      </c>
      <c r="J8" s="227"/>
      <c r="K8" s="227">
        <f>SUM(K9:K9)</f>
        <v>0</v>
      </c>
      <c r="L8" s="227"/>
      <c r="M8" s="227">
        <f>SUM(M9:M9)</f>
        <v>0</v>
      </c>
      <c r="N8" s="227"/>
      <c r="O8" s="227">
        <f>SUM(O9:O9)</f>
        <v>0</v>
      </c>
      <c r="P8" s="227"/>
      <c r="Q8" s="227">
        <f>SUM(Q9:Q9)</f>
        <v>0</v>
      </c>
      <c r="R8" s="227"/>
      <c r="S8" s="227"/>
      <c r="T8" s="228"/>
      <c r="U8" s="222"/>
      <c r="V8" s="222">
        <f>SUM(V9:V9)</f>
        <v>0</v>
      </c>
      <c r="W8" s="222"/>
      <c r="X8" s="222"/>
      <c r="AG8" t="s">
        <v>144</v>
      </c>
    </row>
    <row r="9" spans="1:60" outlineLevel="1" x14ac:dyDescent="0.2">
      <c r="A9" s="229">
        <v>1</v>
      </c>
      <c r="B9" s="230" t="s">
        <v>290</v>
      </c>
      <c r="C9" s="248" t="s">
        <v>291</v>
      </c>
      <c r="D9" s="231" t="s">
        <v>279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280</v>
      </c>
      <c r="T9" s="235" t="s">
        <v>281</v>
      </c>
      <c r="U9" s="219">
        <v>0</v>
      </c>
      <c r="V9" s="219">
        <f>ROUND(E9*U9,2)</f>
        <v>0</v>
      </c>
      <c r="W9" s="219"/>
      <c r="X9" s="219" t="s">
        <v>150</v>
      </c>
      <c r="Y9" s="210"/>
      <c r="Z9" s="210"/>
      <c r="AA9" s="210"/>
      <c r="AB9" s="210"/>
      <c r="AC9" s="210"/>
      <c r="AD9" s="210"/>
      <c r="AE9" s="210"/>
      <c r="AF9" s="210"/>
      <c r="AG9" s="210" t="s">
        <v>151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3"/>
      <c r="B10" s="4"/>
      <c r="C10" s="25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130</v>
      </c>
    </row>
    <row r="11" spans="1:60" x14ac:dyDescent="0.2">
      <c r="A11" s="213"/>
      <c r="B11" s="214" t="s">
        <v>29</v>
      </c>
      <c r="C11" s="254"/>
      <c r="D11" s="215"/>
      <c r="E11" s="216"/>
      <c r="F11" s="216"/>
      <c r="G11" s="246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275</v>
      </c>
    </row>
    <row r="12" spans="1:60" x14ac:dyDescent="0.2">
      <c r="C12" s="255"/>
      <c r="D12" s="10"/>
      <c r="AG12" t="s">
        <v>276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372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117</v>
      </c>
      <c r="B1" s="195"/>
      <c r="C1" s="195"/>
      <c r="D1" s="195"/>
      <c r="E1" s="195"/>
      <c r="F1" s="195"/>
      <c r="G1" s="195"/>
      <c r="AG1" t="s">
        <v>118</v>
      </c>
    </row>
    <row r="2" spans="1:60" ht="24.95" customHeight="1" x14ac:dyDescent="0.2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119</v>
      </c>
    </row>
    <row r="3" spans="1:60" ht="24.95" customHeight="1" x14ac:dyDescent="0.2">
      <c r="A3" s="196" t="s">
        <v>8</v>
      </c>
      <c r="B3" s="48" t="s">
        <v>81</v>
      </c>
      <c r="C3" s="199" t="s">
        <v>82</v>
      </c>
      <c r="D3" s="197"/>
      <c r="E3" s="197"/>
      <c r="F3" s="197"/>
      <c r="G3" s="198"/>
      <c r="AC3" s="175" t="s">
        <v>119</v>
      </c>
      <c r="AG3" t="s">
        <v>120</v>
      </c>
    </row>
    <row r="4" spans="1:60" ht="24.95" customHeight="1" x14ac:dyDescent="0.2">
      <c r="A4" s="200" t="s">
        <v>9</v>
      </c>
      <c r="B4" s="201" t="s">
        <v>83</v>
      </c>
      <c r="C4" s="202" t="s">
        <v>62</v>
      </c>
      <c r="D4" s="203"/>
      <c r="E4" s="203"/>
      <c r="F4" s="203"/>
      <c r="G4" s="204"/>
      <c r="AG4" t="s">
        <v>121</v>
      </c>
    </row>
    <row r="5" spans="1:60" x14ac:dyDescent="0.2">
      <c r="D5" s="10"/>
    </row>
    <row r="6" spans="1:60" ht="38.25" x14ac:dyDescent="0.2">
      <c r="A6" s="206" t="s">
        <v>122</v>
      </c>
      <c r="B6" s="208" t="s">
        <v>123</v>
      </c>
      <c r="C6" s="208" t="s">
        <v>124</v>
      </c>
      <c r="D6" s="207" t="s">
        <v>125</v>
      </c>
      <c r="E6" s="206" t="s">
        <v>126</v>
      </c>
      <c r="F6" s="205" t="s">
        <v>127</v>
      </c>
      <c r="G6" s="206" t="s">
        <v>29</v>
      </c>
      <c r="H6" s="209" t="s">
        <v>30</v>
      </c>
      <c r="I6" s="209" t="s">
        <v>128</v>
      </c>
      <c r="J6" s="209" t="s">
        <v>31</v>
      </c>
      <c r="K6" s="209" t="s">
        <v>129</v>
      </c>
      <c r="L6" s="209" t="s">
        <v>130</v>
      </c>
      <c r="M6" s="209" t="s">
        <v>131</v>
      </c>
      <c r="N6" s="209" t="s">
        <v>132</v>
      </c>
      <c r="O6" s="209" t="s">
        <v>133</v>
      </c>
      <c r="P6" s="209" t="s">
        <v>134</v>
      </c>
      <c r="Q6" s="209" t="s">
        <v>135</v>
      </c>
      <c r="R6" s="209" t="s">
        <v>136</v>
      </c>
      <c r="S6" s="209" t="s">
        <v>137</v>
      </c>
      <c r="T6" s="209" t="s">
        <v>138</v>
      </c>
      <c r="U6" s="209" t="s">
        <v>139</v>
      </c>
      <c r="V6" s="209" t="s">
        <v>140</v>
      </c>
      <c r="W6" s="209" t="s">
        <v>141</v>
      </c>
      <c r="X6" s="209" t="s">
        <v>142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143</v>
      </c>
      <c r="B8" s="224" t="s">
        <v>104</v>
      </c>
      <c r="C8" s="247" t="s">
        <v>70</v>
      </c>
      <c r="D8" s="225"/>
      <c r="E8" s="226"/>
      <c r="F8" s="227"/>
      <c r="G8" s="227">
        <f>SUMIF(AG9:AG9,"&lt;&gt;NOR",G9:G9)</f>
        <v>0</v>
      </c>
      <c r="H8" s="227"/>
      <c r="I8" s="227">
        <f>SUM(I9:I9)</f>
        <v>0</v>
      </c>
      <c r="J8" s="227"/>
      <c r="K8" s="227">
        <f>SUM(K9:K9)</f>
        <v>0</v>
      </c>
      <c r="L8" s="227"/>
      <c r="M8" s="227">
        <f>SUM(M9:M9)</f>
        <v>0</v>
      </c>
      <c r="N8" s="227"/>
      <c r="O8" s="227">
        <f>SUM(O9:O9)</f>
        <v>0</v>
      </c>
      <c r="P8" s="227"/>
      <c r="Q8" s="227">
        <f>SUM(Q9:Q9)</f>
        <v>0</v>
      </c>
      <c r="R8" s="227"/>
      <c r="S8" s="227"/>
      <c r="T8" s="228"/>
      <c r="U8" s="222"/>
      <c r="V8" s="222">
        <f>SUM(V9:V9)</f>
        <v>0</v>
      </c>
      <c r="W8" s="222"/>
      <c r="X8" s="222"/>
      <c r="AG8" t="s">
        <v>144</v>
      </c>
    </row>
    <row r="9" spans="1:60" outlineLevel="1" x14ac:dyDescent="0.2">
      <c r="A9" s="229">
        <v>1</v>
      </c>
      <c r="B9" s="230" t="s">
        <v>292</v>
      </c>
      <c r="C9" s="248" t="s">
        <v>293</v>
      </c>
      <c r="D9" s="231" t="s">
        <v>279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280</v>
      </c>
      <c r="T9" s="235" t="s">
        <v>281</v>
      </c>
      <c r="U9" s="219">
        <v>0</v>
      </c>
      <c r="V9" s="219">
        <f>ROUND(E9*U9,2)</f>
        <v>0</v>
      </c>
      <c r="W9" s="219"/>
      <c r="X9" s="219" t="s">
        <v>150</v>
      </c>
      <c r="Y9" s="210"/>
      <c r="Z9" s="210"/>
      <c r="AA9" s="210"/>
      <c r="AB9" s="210"/>
      <c r="AC9" s="210"/>
      <c r="AD9" s="210"/>
      <c r="AE9" s="210"/>
      <c r="AF9" s="210"/>
      <c r="AG9" s="210" t="s">
        <v>151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3"/>
      <c r="B10" s="4"/>
      <c r="C10" s="253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130</v>
      </c>
    </row>
    <row r="11" spans="1:60" x14ac:dyDescent="0.2">
      <c r="A11" s="213"/>
      <c r="B11" s="214" t="s">
        <v>29</v>
      </c>
      <c r="C11" s="254"/>
      <c r="D11" s="215"/>
      <c r="E11" s="216"/>
      <c r="F11" s="216"/>
      <c r="G11" s="246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275</v>
      </c>
    </row>
    <row r="12" spans="1:60" x14ac:dyDescent="0.2">
      <c r="C12" s="255"/>
      <c r="D12" s="10"/>
      <c r="AG12" t="s">
        <v>276</v>
      </c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372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5" customWidth="1"/>
    <col min="3" max="3" width="63.28515625" style="17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117</v>
      </c>
      <c r="B1" s="195"/>
      <c r="C1" s="195"/>
      <c r="D1" s="195"/>
      <c r="E1" s="195"/>
      <c r="F1" s="195"/>
      <c r="G1" s="195"/>
      <c r="AG1" t="s">
        <v>118</v>
      </c>
    </row>
    <row r="2" spans="1:60" ht="24.95" customHeight="1" x14ac:dyDescent="0.2">
      <c r="A2" s="196" t="s">
        <v>7</v>
      </c>
      <c r="B2" s="48" t="s">
        <v>43</v>
      </c>
      <c r="C2" s="199" t="s">
        <v>44</v>
      </c>
      <c r="D2" s="197"/>
      <c r="E2" s="197"/>
      <c r="F2" s="197"/>
      <c r="G2" s="198"/>
      <c r="AG2" t="s">
        <v>119</v>
      </c>
    </row>
    <row r="3" spans="1:60" ht="24.95" customHeight="1" x14ac:dyDescent="0.2">
      <c r="A3" s="196" t="s">
        <v>8</v>
      </c>
      <c r="B3" s="48" t="s">
        <v>84</v>
      </c>
      <c r="C3" s="199" t="s">
        <v>27</v>
      </c>
      <c r="D3" s="197"/>
      <c r="E3" s="197"/>
      <c r="F3" s="197"/>
      <c r="G3" s="198"/>
      <c r="AC3" s="175" t="s">
        <v>119</v>
      </c>
      <c r="AG3" t="s">
        <v>120</v>
      </c>
    </row>
    <row r="4" spans="1:60" ht="24.95" customHeight="1" x14ac:dyDescent="0.2">
      <c r="A4" s="200" t="s">
        <v>9</v>
      </c>
      <c r="B4" s="201" t="s">
        <v>85</v>
      </c>
      <c r="C4" s="202" t="s">
        <v>62</v>
      </c>
      <c r="D4" s="203"/>
      <c r="E4" s="203"/>
      <c r="F4" s="203"/>
      <c r="G4" s="204"/>
      <c r="AG4" t="s">
        <v>121</v>
      </c>
    </row>
    <row r="5" spans="1:60" x14ac:dyDescent="0.2">
      <c r="D5" s="10"/>
    </row>
    <row r="6" spans="1:60" ht="38.25" x14ac:dyDescent="0.2">
      <c r="A6" s="206" t="s">
        <v>122</v>
      </c>
      <c r="B6" s="208" t="s">
        <v>123</v>
      </c>
      <c r="C6" s="208" t="s">
        <v>124</v>
      </c>
      <c r="D6" s="207" t="s">
        <v>125</v>
      </c>
      <c r="E6" s="206" t="s">
        <v>126</v>
      </c>
      <c r="F6" s="205" t="s">
        <v>127</v>
      </c>
      <c r="G6" s="206" t="s">
        <v>29</v>
      </c>
      <c r="H6" s="209" t="s">
        <v>30</v>
      </c>
      <c r="I6" s="209" t="s">
        <v>128</v>
      </c>
      <c r="J6" s="209" t="s">
        <v>31</v>
      </c>
      <c r="K6" s="209" t="s">
        <v>129</v>
      </c>
      <c r="L6" s="209" t="s">
        <v>130</v>
      </c>
      <c r="M6" s="209" t="s">
        <v>131</v>
      </c>
      <c r="N6" s="209" t="s">
        <v>132</v>
      </c>
      <c r="O6" s="209" t="s">
        <v>133</v>
      </c>
      <c r="P6" s="209" t="s">
        <v>134</v>
      </c>
      <c r="Q6" s="209" t="s">
        <v>135</v>
      </c>
      <c r="R6" s="209" t="s">
        <v>136</v>
      </c>
      <c r="S6" s="209" t="s">
        <v>137</v>
      </c>
      <c r="T6" s="209" t="s">
        <v>138</v>
      </c>
      <c r="U6" s="209" t="s">
        <v>139</v>
      </c>
      <c r="V6" s="209" t="s">
        <v>140</v>
      </c>
      <c r="W6" s="209" t="s">
        <v>141</v>
      </c>
      <c r="X6" s="209" t="s">
        <v>142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">
      <c r="A8" s="223" t="s">
        <v>143</v>
      </c>
      <c r="B8" s="224" t="s">
        <v>115</v>
      </c>
      <c r="C8" s="247" t="s">
        <v>27</v>
      </c>
      <c r="D8" s="225"/>
      <c r="E8" s="226"/>
      <c r="F8" s="227"/>
      <c r="G8" s="227">
        <f>SUMIF(AG9:AG33,"&lt;&gt;NOR",G9:G33)</f>
        <v>0</v>
      </c>
      <c r="H8" s="227"/>
      <c r="I8" s="227">
        <f>SUM(I9:I33)</f>
        <v>0</v>
      </c>
      <c r="J8" s="227"/>
      <c r="K8" s="227">
        <f>SUM(K9:K33)</f>
        <v>0</v>
      </c>
      <c r="L8" s="227"/>
      <c r="M8" s="227">
        <f>SUM(M9:M33)</f>
        <v>0</v>
      </c>
      <c r="N8" s="227"/>
      <c r="O8" s="227">
        <f>SUM(O9:O33)</f>
        <v>0</v>
      </c>
      <c r="P8" s="227"/>
      <c r="Q8" s="227">
        <f>SUM(Q9:Q33)</f>
        <v>0</v>
      </c>
      <c r="R8" s="227"/>
      <c r="S8" s="227"/>
      <c r="T8" s="228"/>
      <c r="U8" s="222"/>
      <c r="V8" s="222">
        <f>SUM(V9:V33)</f>
        <v>0</v>
      </c>
      <c r="W8" s="222"/>
      <c r="X8" s="222"/>
      <c r="AG8" t="s">
        <v>144</v>
      </c>
    </row>
    <row r="9" spans="1:60" outlineLevel="1" x14ac:dyDescent="0.2">
      <c r="A9" s="229">
        <v>1</v>
      </c>
      <c r="B9" s="230" t="s">
        <v>294</v>
      </c>
      <c r="C9" s="248" t="s">
        <v>295</v>
      </c>
      <c r="D9" s="231" t="s">
        <v>296</v>
      </c>
      <c r="E9" s="232">
        <v>1</v>
      </c>
      <c r="F9" s="233"/>
      <c r="G9" s="234">
        <f>ROUND(E9*F9,2)</f>
        <v>0</v>
      </c>
      <c r="H9" s="233"/>
      <c r="I9" s="234">
        <f>ROUND(E9*H9,2)</f>
        <v>0</v>
      </c>
      <c r="J9" s="233"/>
      <c r="K9" s="234">
        <f>ROUND(E9*J9,2)</f>
        <v>0</v>
      </c>
      <c r="L9" s="234">
        <v>21</v>
      </c>
      <c r="M9" s="234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4"/>
      <c r="S9" s="234" t="s">
        <v>149</v>
      </c>
      <c r="T9" s="235" t="s">
        <v>281</v>
      </c>
      <c r="U9" s="219">
        <v>0</v>
      </c>
      <c r="V9" s="219">
        <f>ROUND(E9*U9,2)</f>
        <v>0</v>
      </c>
      <c r="W9" s="219"/>
      <c r="X9" s="219" t="s">
        <v>84</v>
      </c>
      <c r="Y9" s="210"/>
      <c r="Z9" s="210"/>
      <c r="AA9" s="210"/>
      <c r="AB9" s="210"/>
      <c r="AC9" s="210"/>
      <c r="AD9" s="210"/>
      <c r="AE9" s="210"/>
      <c r="AF9" s="210"/>
      <c r="AG9" s="210" t="s">
        <v>297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7"/>
      <c r="B10" s="218"/>
      <c r="C10" s="251" t="s">
        <v>298</v>
      </c>
      <c r="D10" s="238"/>
      <c r="E10" s="238"/>
      <c r="F10" s="238"/>
      <c r="G10" s="238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0"/>
      <c r="Z10" s="210"/>
      <c r="AA10" s="210"/>
      <c r="AB10" s="210"/>
      <c r="AC10" s="210"/>
      <c r="AD10" s="210"/>
      <c r="AE10" s="210"/>
      <c r="AF10" s="210"/>
      <c r="AG10" s="210" t="s">
        <v>270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6" t="str">
        <f>C10</f>
        <v>Zaměření a vytýčení stávajících inženýrských sítí v místě stavby z hlediska jejich ochrany při provádění stavby.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29">
        <v>2</v>
      </c>
      <c r="B11" s="230" t="s">
        <v>299</v>
      </c>
      <c r="C11" s="248" t="s">
        <v>300</v>
      </c>
      <c r="D11" s="231" t="s">
        <v>296</v>
      </c>
      <c r="E11" s="232">
        <v>1</v>
      </c>
      <c r="F11" s="233"/>
      <c r="G11" s="234">
        <f>ROUND(E11*F11,2)</f>
        <v>0</v>
      </c>
      <c r="H11" s="233"/>
      <c r="I11" s="234">
        <f>ROUND(E11*H11,2)</f>
        <v>0</v>
      </c>
      <c r="J11" s="233"/>
      <c r="K11" s="234">
        <f>ROUND(E11*J11,2)</f>
        <v>0</v>
      </c>
      <c r="L11" s="234">
        <v>21</v>
      </c>
      <c r="M11" s="234">
        <f>G11*(1+L11/100)</f>
        <v>0</v>
      </c>
      <c r="N11" s="234">
        <v>0</v>
      </c>
      <c r="O11" s="234">
        <f>ROUND(E11*N11,2)</f>
        <v>0</v>
      </c>
      <c r="P11" s="234">
        <v>0</v>
      </c>
      <c r="Q11" s="234">
        <f>ROUND(E11*P11,2)</f>
        <v>0</v>
      </c>
      <c r="R11" s="234"/>
      <c r="S11" s="234" t="s">
        <v>149</v>
      </c>
      <c r="T11" s="235" t="s">
        <v>281</v>
      </c>
      <c r="U11" s="219">
        <v>0</v>
      </c>
      <c r="V11" s="219">
        <f>ROUND(E11*U11,2)</f>
        <v>0</v>
      </c>
      <c r="W11" s="219"/>
      <c r="X11" s="219" t="s">
        <v>84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297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17"/>
      <c r="B12" s="218"/>
      <c r="C12" s="251" t="s">
        <v>332</v>
      </c>
      <c r="D12" s="238"/>
      <c r="E12" s="238"/>
      <c r="F12" s="238"/>
      <c r="G12" s="238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0"/>
      <c r="Z12" s="210"/>
      <c r="AA12" s="210"/>
      <c r="AB12" s="210"/>
      <c r="AC12" s="210"/>
      <c r="AD12" s="210"/>
      <c r="AE12" s="210"/>
      <c r="AF12" s="210"/>
      <c r="AG12" s="210" t="s">
        <v>270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17"/>
      <c r="B13" s="218"/>
      <c r="C13" s="257" t="s">
        <v>301</v>
      </c>
      <c r="D13" s="256"/>
      <c r="E13" s="256"/>
      <c r="F13" s="256"/>
      <c r="G13" s="256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0"/>
      <c r="Z13" s="210"/>
      <c r="AA13" s="210"/>
      <c r="AB13" s="210"/>
      <c r="AC13" s="210"/>
      <c r="AD13" s="210"/>
      <c r="AE13" s="210"/>
      <c r="AF13" s="210"/>
      <c r="AG13" s="210" t="s">
        <v>270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6" t="str">
        <f>C13</f>
        <v>Vyhotovení protokolu o vytyčení stavby se seznamem souřadnic vytyčených bodů a jejich polohopisnými (S-JTSK) a výškopisnými (Bpv) hodnotami.</v>
      </c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29">
        <v>3</v>
      </c>
      <c r="B14" s="230" t="s">
        <v>302</v>
      </c>
      <c r="C14" s="248" t="s">
        <v>303</v>
      </c>
      <c r="D14" s="231" t="s">
        <v>296</v>
      </c>
      <c r="E14" s="232">
        <v>1</v>
      </c>
      <c r="F14" s="233"/>
      <c r="G14" s="234">
        <f>ROUND(E14*F14,2)</f>
        <v>0</v>
      </c>
      <c r="H14" s="233"/>
      <c r="I14" s="234">
        <f>ROUND(E14*H14,2)</f>
        <v>0</v>
      </c>
      <c r="J14" s="233"/>
      <c r="K14" s="234">
        <f>ROUND(E14*J14,2)</f>
        <v>0</v>
      </c>
      <c r="L14" s="234">
        <v>21</v>
      </c>
      <c r="M14" s="234">
        <f>G14*(1+L14/100)</f>
        <v>0</v>
      </c>
      <c r="N14" s="234">
        <v>0</v>
      </c>
      <c r="O14" s="234">
        <f>ROUND(E14*N14,2)</f>
        <v>0</v>
      </c>
      <c r="P14" s="234">
        <v>0</v>
      </c>
      <c r="Q14" s="234">
        <f>ROUND(E14*P14,2)</f>
        <v>0</v>
      </c>
      <c r="R14" s="234"/>
      <c r="S14" s="234" t="s">
        <v>149</v>
      </c>
      <c r="T14" s="235" t="s">
        <v>281</v>
      </c>
      <c r="U14" s="219">
        <v>0</v>
      </c>
      <c r="V14" s="219">
        <f>ROUND(E14*U14,2)</f>
        <v>0</v>
      </c>
      <c r="W14" s="219"/>
      <c r="X14" s="219" t="s">
        <v>84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297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17"/>
      <c r="B15" s="218"/>
      <c r="C15" s="251" t="s">
        <v>304</v>
      </c>
      <c r="D15" s="238"/>
      <c r="E15" s="238"/>
      <c r="F15" s="238"/>
      <c r="G15" s="238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219"/>
      <c r="U15" s="219"/>
      <c r="V15" s="219"/>
      <c r="W15" s="219"/>
      <c r="X15" s="219"/>
      <c r="Y15" s="210"/>
      <c r="Z15" s="210"/>
      <c r="AA15" s="210"/>
      <c r="AB15" s="210"/>
      <c r="AC15" s="210"/>
      <c r="AD15" s="210"/>
      <c r="AE15" s="210"/>
      <c r="AF15" s="210"/>
      <c r="AG15" s="210" t="s">
        <v>270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29">
        <v>4</v>
      </c>
      <c r="B16" s="230" t="s">
        <v>305</v>
      </c>
      <c r="C16" s="248" t="s">
        <v>306</v>
      </c>
      <c r="D16" s="231" t="s">
        <v>296</v>
      </c>
      <c r="E16" s="232">
        <v>1</v>
      </c>
      <c r="F16" s="233"/>
      <c r="G16" s="234">
        <f>ROUND(E16*F16,2)</f>
        <v>0</v>
      </c>
      <c r="H16" s="233"/>
      <c r="I16" s="234">
        <f>ROUND(E16*H16,2)</f>
        <v>0</v>
      </c>
      <c r="J16" s="233"/>
      <c r="K16" s="234">
        <f>ROUND(E16*J16,2)</f>
        <v>0</v>
      </c>
      <c r="L16" s="234">
        <v>21</v>
      </c>
      <c r="M16" s="234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4"/>
      <c r="S16" s="234" t="s">
        <v>149</v>
      </c>
      <c r="T16" s="235" t="s">
        <v>281</v>
      </c>
      <c r="U16" s="219">
        <v>0</v>
      </c>
      <c r="V16" s="219">
        <f>ROUND(E16*U16,2)</f>
        <v>0</v>
      </c>
      <c r="W16" s="219"/>
      <c r="X16" s="219" t="s">
        <v>84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297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17"/>
      <c r="B17" s="218"/>
      <c r="C17" s="251" t="s">
        <v>307</v>
      </c>
      <c r="D17" s="238"/>
      <c r="E17" s="238"/>
      <c r="F17" s="238"/>
      <c r="G17" s="238"/>
      <c r="H17" s="219"/>
      <c r="I17" s="219"/>
      <c r="J17" s="219"/>
      <c r="K17" s="219"/>
      <c r="L17" s="219"/>
      <c r="M17" s="219"/>
      <c r="N17" s="219"/>
      <c r="O17" s="219"/>
      <c r="P17" s="219"/>
      <c r="Q17" s="219"/>
      <c r="R17" s="219"/>
      <c r="S17" s="219"/>
      <c r="T17" s="219"/>
      <c r="U17" s="219"/>
      <c r="V17" s="219"/>
      <c r="W17" s="219"/>
      <c r="X17" s="219"/>
      <c r="Y17" s="210"/>
      <c r="Z17" s="210"/>
      <c r="AA17" s="210"/>
      <c r="AB17" s="210"/>
      <c r="AC17" s="210"/>
      <c r="AD17" s="210"/>
      <c r="AE17" s="210"/>
      <c r="AF17" s="210"/>
      <c r="AG17" s="210" t="s">
        <v>270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29">
        <v>5</v>
      </c>
      <c r="B18" s="230" t="s">
        <v>308</v>
      </c>
      <c r="C18" s="248" t="s">
        <v>309</v>
      </c>
      <c r="D18" s="231" t="s">
        <v>296</v>
      </c>
      <c r="E18" s="232">
        <v>1</v>
      </c>
      <c r="F18" s="233"/>
      <c r="G18" s="234">
        <f>ROUND(E18*F18,2)</f>
        <v>0</v>
      </c>
      <c r="H18" s="233"/>
      <c r="I18" s="234">
        <f>ROUND(E18*H18,2)</f>
        <v>0</v>
      </c>
      <c r="J18" s="233"/>
      <c r="K18" s="234">
        <f>ROUND(E18*J18,2)</f>
        <v>0</v>
      </c>
      <c r="L18" s="234">
        <v>21</v>
      </c>
      <c r="M18" s="234">
        <f>G18*(1+L18/100)</f>
        <v>0</v>
      </c>
      <c r="N18" s="234">
        <v>0</v>
      </c>
      <c r="O18" s="234">
        <f>ROUND(E18*N18,2)</f>
        <v>0</v>
      </c>
      <c r="P18" s="234">
        <v>0</v>
      </c>
      <c r="Q18" s="234">
        <f>ROUND(E18*P18,2)</f>
        <v>0</v>
      </c>
      <c r="R18" s="234"/>
      <c r="S18" s="234" t="s">
        <v>149</v>
      </c>
      <c r="T18" s="235" t="s">
        <v>281</v>
      </c>
      <c r="U18" s="219">
        <v>0</v>
      </c>
      <c r="V18" s="219">
        <f>ROUND(E18*U18,2)</f>
        <v>0</v>
      </c>
      <c r="W18" s="219"/>
      <c r="X18" s="219" t="s">
        <v>84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297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17"/>
      <c r="B19" s="218"/>
      <c r="C19" s="251" t="s">
        <v>310</v>
      </c>
      <c r="D19" s="238"/>
      <c r="E19" s="238"/>
      <c r="F19" s="238"/>
      <c r="G19" s="238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0"/>
      <c r="Z19" s="210"/>
      <c r="AA19" s="210"/>
      <c r="AB19" s="210"/>
      <c r="AC19" s="210"/>
      <c r="AD19" s="210"/>
      <c r="AE19" s="210"/>
      <c r="AF19" s="210"/>
      <c r="AG19" s="210" t="s">
        <v>270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6" t="str">
        <f>C19</f>
        <v>Náklady na přezkoumání podkladů objednatele o stavu inženýrských sítí probíhajících staveništěm nebo dotčenými stavbou i mimo území staveniště, kontrola vytýčení jejich skutečné trasy a provedení ochranných opatření pro zabezpečení stávajících inženýrských sítí.</v>
      </c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29">
        <v>6</v>
      </c>
      <c r="B20" s="230" t="s">
        <v>311</v>
      </c>
      <c r="C20" s="248" t="s">
        <v>312</v>
      </c>
      <c r="D20" s="231" t="s">
        <v>296</v>
      </c>
      <c r="E20" s="232">
        <v>1</v>
      </c>
      <c r="F20" s="233"/>
      <c r="G20" s="234">
        <f>ROUND(E20*F20,2)</f>
        <v>0</v>
      </c>
      <c r="H20" s="233"/>
      <c r="I20" s="234">
        <f>ROUND(E20*H20,2)</f>
        <v>0</v>
      </c>
      <c r="J20" s="233"/>
      <c r="K20" s="234">
        <f>ROUND(E20*J20,2)</f>
        <v>0</v>
      </c>
      <c r="L20" s="234">
        <v>21</v>
      </c>
      <c r="M20" s="234">
        <f>G20*(1+L20/100)</f>
        <v>0</v>
      </c>
      <c r="N20" s="234">
        <v>0</v>
      </c>
      <c r="O20" s="234">
        <f>ROUND(E20*N20,2)</f>
        <v>0</v>
      </c>
      <c r="P20" s="234">
        <v>0</v>
      </c>
      <c r="Q20" s="234">
        <f>ROUND(E20*P20,2)</f>
        <v>0</v>
      </c>
      <c r="R20" s="234"/>
      <c r="S20" s="234" t="s">
        <v>149</v>
      </c>
      <c r="T20" s="235" t="s">
        <v>281</v>
      </c>
      <c r="U20" s="219">
        <v>0</v>
      </c>
      <c r="V20" s="219">
        <f>ROUND(E20*U20,2)</f>
        <v>0</v>
      </c>
      <c r="W20" s="219"/>
      <c r="X20" s="219" t="s">
        <v>84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297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33.75" outlineLevel="1" x14ac:dyDescent="0.2">
      <c r="A21" s="217"/>
      <c r="B21" s="218"/>
      <c r="C21" s="251" t="s">
        <v>313</v>
      </c>
      <c r="D21" s="238"/>
      <c r="E21" s="238"/>
      <c r="F21" s="238"/>
      <c r="G21" s="238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0"/>
      <c r="Z21" s="210"/>
      <c r="AA21" s="210"/>
      <c r="AB21" s="210"/>
      <c r="AC21" s="210"/>
      <c r="AD21" s="210"/>
      <c r="AE21" s="210"/>
      <c r="AF21" s="210"/>
      <c r="AG21" s="210" t="s">
        <v>270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36" t="str">
        <f>C21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29">
        <v>7</v>
      </c>
      <c r="B22" s="230" t="s">
        <v>314</v>
      </c>
      <c r="C22" s="248" t="s">
        <v>315</v>
      </c>
      <c r="D22" s="231" t="s">
        <v>296</v>
      </c>
      <c r="E22" s="232">
        <v>1</v>
      </c>
      <c r="F22" s="233"/>
      <c r="G22" s="234">
        <f>ROUND(E22*F22,2)</f>
        <v>0</v>
      </c>
      <c r="H22" s="233"/>
      <c r="I22" s="234">
        <f>ROUND(E22*H22,2)</f>
        <v>0</v>
      </c>
      <c r="J22" s="233"/>
      <c r="K22" s="234">
        <f>ROUND(E22*J22,2)</f>
        <v>0</v>
      </c>
      <c r="L22" s="234">
        <v>21</v>
      </c>
      <c r="M22" s="234">
        <f>G22*(1+L22/100)</f>
        <v>0</v>
      </c>
      <c r="N22" s="234">
        <v>0</v>
      </c>
      <c r="O22" s="234">
        <f>ROUND(E22*N22,2)</f>
        <v>0</v>
      </c>
      <c r="P22" s="234">
        <v>0</v>
      </c>
      <c r="Q22" s="234">
        <f>ROUND(E22*P22,2)</f>
        <v>0</v>
      </c>
      <c r="R22" s="234"/>
      <c r="S22" s="234" t="s">
        <v>149</v>
      </c>
      <c r="T22" s="235" t="s">
        <v>281</v>
      </c>
      <c r="U22" s="219">
        <v>0</v>
      </c>
      <c r="V22" s="219">
        <f>ROUND(E22*U22,2)</f>
        <v>0</v>
      </c>
      <c r="W22" s="219"/>
      <c r="X22" s="219" t="s">
        <v>84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297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33.75" outlineLevel="1" x14ac:dyDescent="0.2">
      <c r="A23" s="217"/>
      <c r="B23" s="218"/>
      <c r="C23" s="251" t="s">
        <v>316</v>
      </c>
      <c r="D23" s="238"/>
      <c r="E23" s="238"/>
      <c r="F23" s="238"/>
      <c r="G23" s="238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0"/>
      <c r="Z23" s="210"/>
      <c r="AA23" s="210"/>
      <c r="AB23" s="210"/>
      <c r="AC23" s="210"/>
      <c r="AD23" s="210"/>
      <c r="AE23" s="210"/>
      <c r="AF23" s="210"/>
      <c r="AG23" s="210" t="s">
        <v>270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6" t="str">
        <f>C23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29">
        <v>8</v>
      </c>
      <c r="B24" s="230" t="s">
        <v>317</v>
      </c>
      <c r="C24" s="248" t="s">
        <v>318</v>
      </c>
      <c r="D24" s="231" t="s">
        <v>296</v>
      </c>
      <c r="E24" s="232">
        <v>1</v>
      </c>
      <c r="F24" s="233"/>
      <c r="G24" s="234">
        <f>ROUND(E24*F24,2)</f>
        <v>0</v>
      </c>
      <c r="H24" s="233"/>
      <c r="I24" s="234">
        <f>ROUND(E24*H24,2)</f>
        <v>0</v>
      </c>
      <c r="J24" s="233"/>
      <c r="K24" s="234">
        <f>ROUND(E24*J24,2)</f>
        <v>0</v>
      </c>
      <c r="L24" s="234">
        <v>21</v>
      </c>
      <c r="M24" s="234">
        <f>G24*(1+L24/100)</f>
        <v>0</v>
      </c>
      <c r="N24" s="234">
        <v>0</v>
      </c>
      <c r="O24" s="234">
        <f>ROUND(E24*N24,2)</f>
        <v>0</v>
      </c>
      <c r="P24" s="234">
        <v>0</v>
      </c>
      <c r="Q24" s="234">
        <f>ROUND(E24*P24,2)</f>
        <v>0</v>
      </c>
      <c r="R24" s="234"/>
      <c r="S24" s="234" t="s">
        <v>149</v>
      </c>
      <c r="T24" s="235" t="s">
        <v>281</v>
      </c>
      <c r="U24" s="219">
        <v>0</v>
      </c>
      <c r="V24" s="219">
        <f>ROUND(E24*U24,2)</f>
        <v>0</v>
      </c>
      <c r="W24" s="219"/>
      <c r="X24" s="219" t="s">
        <v>84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297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17"/>
      <c r="B25" s="218"/>
      <c r="C25" s="251" t="s">
        <v>319</v>
      </c>
      <c r="D25" s="238"/>
      <c r="E25" s="238"/>
      <c r="F25" s="238"/>
      <c r="G25" s="238"/>
      <c r="H25" s="219"/>
      <c r="I25" s="219"/>
      <c r="J25" s="219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210"/>
      <c r="Z25" s="210"/>
      <c r="AA25" s="210"/>
      <c r="AB25" s="210"/>
      <c r="AC25" s="210"/>
      <c r="AD25" s="210"/>
      <c r="AE25" s="210"/>
      <c r="AF25" s="210"/>
      <c r="AG25" s="210" t="s">
        <v>270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36" t="str">
        <f>C25</f>
        <v>Náklady zhotovitele, související s prováděním zkoušek a revizí předepsaných technickými normami nebo objednatelem a které jsou pro provedení díla nezbytné.</v>
      </c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29">
        <v>9</v>
      </c>
      <c r="B26" s="230" t="s">
        <v>320</v>
      </c>
      <c r="C26" s="248" t="s">
        <v>321</v>
      </c>
      <c r="D26" s="231" t="s">
        <v>296</v>
      </c>
      <c r="E26" s="232">
        <v>1</v>
      </c>
      <c r="F26" s="233"/>
      <c r="G26" s="234">
        <f>ROUND(E26*F26,2)</f>
        <v>0</v>
      </c>
      <c r="H26" s="233"/>
      <c r="I26" s="234">
        <f>ROUND(E26*H26,2)</f>
        <v>0</v>
      </c>
      <c r="J26" s="233"/>
      <c r="K26" s="234">
        <f>ROUND(E26*J26,2)</f>
        <v>0</v>
      </c>
      <c r="L26" s="234">
        <v>21</v>
      </c>
      <c r="M26" s="234">
        <f>G26*(1+L26/100)</f>
        <v>0</v>
      </c>
      <c r="N26" s="234">
        <v>0</v>
      </c>
      <c r="O26" s="234">
        <f>ROUND(E26*N26,2)</f>
        <v>0</v>
      </c>
      <c r="P26" s="234">
        <v>0</v>
      </c>
      <c r="Q26" s="234">
        <f>ROUND(E26*P26,2)</f>
        <v>0</v>
      </c>
      <c r="R26" s="234"/>
      <c r="S26" s="234" t="s">
        <v>280</v>
      </c>
      <c r="T26" s="235" t="s">
        <v>281</v>
      </c>
      <c r="U26" s="219">
        <v>0</v>
      </c>
      <c r="V26" s="219">
        <f>ROUND(E26*U26,2)</f>
        <v>0</v>
      </c>
      <c r="W26" s="219"/>
      <c r="X26" s="219" t="s">
        <v>84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297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17"/>
      <c r="B27" s="218"/>
      <c r="C27" s="251" t="s">
        <v>322</v>
      </c>
      <c r="D27" s="238"/>
      <c r="E27" s="238"/>
      <c r="F27" s="238"/>
      <c r="G27" s="238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  <c r="U27" s="219"/>
      <c r="V27" s="219"/>
      <c r="W27" s="219"/>
      <c r="X27" s="219"/>
      <c r="Y27" s="210"/>
      <c r="Z27" s="210"/>
      <c r="AA27" s="210"/>
      <c r="AB27" s="210"/>
      <c r="AC27" s="210"/>
      <c r="AD27" s="210"/>
      <c r="AE27" s="210"/>
      <c r="AF27" s="210"/>
      <c r="AG27" s="210" t="s">
        <v>270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29">
        <v>10</v>
      </c>
      <c r="B28" s="230" t="s">
        <v>323</v>
      </c>
      <c r="C28" s="248" t="s">
        <v>324</v>
      </c>
      <c r="D28" s="231" t="s">
        <v>296</v>
      </c>
      <c r="E28" s="232">
        <v>1</v>
      </c>
      <c r="F28" s="233"/>
      <c r="G28" s="234">
        <f>ROUND(E28*F28,2)</f>
        <v>0</v>
      </c>
      <c r="H28" s="233"/>
      <c r="I28" s="234">
        <f>ROUND(E28*H28,2)</f>
        <v>0</v>
      </c>
      <c r="J28" s="233"/>
      <c r="K28" s="234">
        <f>ROUND(E28*J28,2)</f>
        <v>0</v>
      </c>
      <c r="L28" s="234">
        <v>21</v>
      </c>
      <c r="M28" s="234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4"/>
      <c r="S28" s="234" t="s">
        <v>149</v>
      </c>
      <c r="T28" s="235" t="s">
        <v>281</v>
      </c>
      <c r="U28" s="219">
        <v>0</v>
      </c>
      <c r="V28" s="219">
        <f>ROUND(E28*U28,2)</f>
        <v>0</v>
      </c>
      <c r="W28" s="219"/>
      <c r="X28" s="219" t="s">
        <v>84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297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17"/>
      <c r="B29" s="218"/>
      <c r="C29" s="251" t="s">
        <v>325</v>
      </c>
      <c r="D29" s="238"/>
      <c r="E29" s="238"/>
      <c r="F29" s="238"/>
      <c r="G29" s="238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0"/>
      <c r="Z29" s="210"/>
      <c r="AA29" s="210"/>
      <c r="AB29" s="210"/>
      <c r="AC29" s="210"/>
      <c r="AD29" s="210"/>
      <c r="AE29" s="210"/>
      <c r="AF29" s="210"/>
      <c r="AG29" s="210" t="s">
        <v>270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36" t="str">
        <f>C29</f>
        <v>Náklady na vyhotovení dokumentace skutečného provedení stavby a její předání objednateli v požadované formě a požadovaném počtu.</v>
      </c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29">
        <v>11</v>
      </c>
      <c r="B30" s="230" t="s">
        <v>326</v>
      </c>
      <c r="C30" s="248" t="s">
        <v>327</v>
      </c>
      <c r="D30" s="231" t="s">
        <v>296</v>
      </c>
      <c r="E30" s="232">
        <v>1</v>
      </c>
      <c r="F30" s="233"/>
      <c r="G30" s="234">
        <f>ROUND(E30*F30,2)</f>
        <v>0</v>
      </c>
      <c r="H30" s="233"/>
      <c r="I30" s="234">
        <f>ROUND(E30*H30,2)</f>
        <v>0</v>
      </c>
      <c r="J30" s="233"/>
      <c r="K30" s="234">
        <f>ROUND(E30*J30,2)</f>
        <v>0</v>
      </c>
      <c r="L30" s="234">
        <v>21</v>
      </c>
      <c r="M30" s="234">
        <f>G30*(1+L30/100)</f>
        <v>0</v>
      </c>
      <c r="N30" s="234">
        <v>0</v>
      </c>
      <c r="O30" s="234">
        <f>ROUND(E30*N30,2)</f>
        <v>0</v>
      </c>
      <c r="P30" s="234">
        <v>0</v>
      </c>
      <c r="Q30" s="234">
        <f>ROUND(E30*P30,2)</f>
        <v>0</v>
      </c>
      <c r="R30" s="234"/>
      <c r="S30" s="234" t="s">
        <v>149</v>
      </c>
      <c r="T30" s="235" t="s">
        <v>281</v>
      </c>
      <c r="U30" s="219">
        <v>0</v>
      </c>
      <c r="V30" s="219">
        <f>ROUND(E30*U30,2)</f>
        <v>0</v>
      </c>
      <c r="W30" s="219"/>
      <c r="X30" s="219" t="s">
        <v>84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297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17"/>
      <c r="B31" s="218"/>
      <c r="C31" s="251" t="s">
        <v>328</v>
      </c>
      <c r="D31" s="238"/>
      <c r="E31" s="238"/>
      <c r="F31" s="238"/>
      <c r="G31" s="238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0"/>
      <c r="Z31" s="210"/>
      <c r="AA31" s="210"/>
      <c r="AB31" s="210"/>
      <c r="AC31" s="210"/>
      <c r="AD31" s="210"/>
      <c r="AE31" s="210"/>
      <c r="AF31" s="210"/>
      <c r="AG31" s="210" t="s">
        <v>270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36" t="str">
        <f>C31</f>
        <v>Náklady na provedení skutečného zaměření stavby v rozsahu nezbytném pro zápis změny do katastru nemovitostí.</v>
      </c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29">
        <v>12</v>
      </c>
      <c r="B32" s="230" t="s">
        <v>329</v>
      </c>
      <c r="C32" s="248" t="s">
        <v>330</v>
      </c>
      <c r="D32" s="231" t="s">
        <v>296</v>
      </c>
      <c r="E32" s="232">
        <v>1</v>
      </c>
      <c r="F32" s="233"/>
      <c r="G32" s="234">
        <f>ROUND(E32*F32,2)</f>
        <v>0</v>
      </c>
      <c r="H32" s="233"/>
      <c r="I32" s="234">
        <f>ROUND(E32*H32,2)</f>
        <v>0</v>
      </c>
      <c r="J32" s="233"/>
      <c r="K32" s="234">
        <f>ROUND(E32*J32,2)</f>
        <v>0</v>
      </c>
      <c r="L32" s="234">
        <v>21</v>
      </c>
      <c r="M32" s="234">
        <f>G32*(1+L32/100)</f>
        <v>0</v>
      </c>
      <c r="N32" s="234">
        <v>0</v>
      </c>
      <c r="O32" s="234">
        <f>ROUND(E32*N32,2)</f>
        <v>0</v>
      </c>
      <c r="P32" s="234">
        <v>0</v>
      </c>
      <c r="Q32" s="234">
        <f>ROUND(E32*P32,2)</f>
        <v>0</v>
      </c>
      <c r="R32" s="234"/>
      <c r="S32" s="234" t="s">
        <v>149</v>
      </c>
      <c r="T32" s="235" t="s">
        <v>281</v>
      </c>
      <c r="U32" s="219">
        <v>0</v>
      </c>
      <c r="V32" s="219">
        <f>ROUND(E32*U32,2)</f>
        <v>0</v>
      </c>
      <c r="W32" s="219"/>
      <c r="X32" s="219" t="s">
        <v>84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297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17"/>
      <c r="B33" s="218"/>
      <c r="C33" s="251" t="s">
        <v>331</v>
      </c>
      <c r="D33" s="238"/>
      <c r="E33" s="238"/>
      <c r="F33" s="238"/>
      <c r="G33" s="238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0"/>
      <c r="Z33" s="210"/>
      <c r="AA33" s="210"/>
      <c r="AB33" s="210"/>
      <c r="AC33" s="210"/>
      <c r="AD33" s="210"/>
      <c r="AE33" s="210"/>
      <c r="AF33" s="210"/>
      <c r="AG33" s="210" t="s">
        <v>270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36" t="str">
        <f>C33</f>
        <v>Náklady spojené s povinným pojištěním dodavatele nebo stavebního díla či jeho části, v rozsahu obchodních podmínek.</v>
      </c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3"/>
      <c r="B34" s="4"/>
      <c r="C34" s="253"/>
      <c r="D34" s="6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AE34">
        <v>15</v>
      </c>
      <c r="AF34">
        <v>21</v>
      </c>
      <c r="AG34" t="s">
        <v>130</v>
      </c>
    </row>
    <row r="35" spans="1:60" x14ac:dyDescent="0.2">
      <c r="A35" s="213"/>
      <c r="B35" s="214" t="s">
        <v>29</v>
      </c>
      <c r="C35" s="254"/>
      <c r="D35" s="215"/>
      <c r="E35" s="216"/>
      <c r="F35" s="216"/>
      <c r="G35" s="246">
        <f>G8</f>
        <v>0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AE35">
        <f>SUMIF(L7:L33,AE34,G7:G33)</f>
        <v>0</v>
      </c>
      <c r="AF35">
        <f>SUMIF(L7:L33,AF34,G7:G33)</f>
        <v>0</v>
      </c>
      <c r="AG35" t="s">
        <v>275</v>
      </c>
    </row>
    <row r="36" spans="1:60" x14ac:dyDescent="0.2">
      <c r="C36" s="255"/>
      <c r="D36" s="10"/>
      <c r="AG36" t="s">
        <v>276</v>
      </c>
    </row>
    <row r="37" spans="1:60" x14ac:dyDescent="0.2">
      <c r="D37" s="10"/>
    </row>
    <row r="38" spans="1:60" x14ac:dyDescent="0.2">
      <c r="D38" s="10"/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password="D372" sheet="1"/>
  <mergeCells count="17">
    <mergeCell ref="C25:G25"/>
    <mergeCell ref="C27:G27"/>
    <mergeCell ref="C29:G29"/>
    <mergeCell ref="C31:G31"/>
    <mergeCell ref="C33:G33"/>
    <mergeCell ref="C13:G13"/>
    <mergeCell ref="C15:G15"/>
    <mergeCell ref="C17:G17"/>
    <mergeCell ref="C19:G19"/>
    <mergeCell ref="C21:G21"/>
    <mergeCell ref="C23:G23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SO 01 20_11_19-1 Pol</vt:lpstr>
      <vt:lpstr>SO 02 20_11_19-2 Pol</vt:lpstr>
      <vt:lpstr>SO 03 20_11_19-3 Pol</vt:lpstr>
      <vt:lpstr>SO 04 20_11_19-4 Pol</vt:lpstr>
      <vt:lpstr>SO 05 20_11_19-5 Pol</vt:lpstr>
      <vt:lpstr>SO 06 20_11_19-6 Pol</vt:lpstr>
      <vt:lpstr>SO 08 20_11_19-8 Pol</vt:lpstr>
      <vt:lpstr>SO 09 20_11_19-9 Pol</vt:lpstr>
      <vt:lpstr>VRN 20_11_19-0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20_11_19-1 Pol'!Názvy_tisku</vt:lpstr>
      <vt:lpstr>'SO 02 20_11_19-2 Pol'!Názvy_tisku</vt:lpstr>
      <vt:lpstr>'SO 03 20_11_19-3 Pol'!Názvy_tisku</vt:lpstr>
      <vt:lpstr>'SO 04 20_11_19-4 Pol'!Názvy_tisku</vt:lpstr>
      <vt:lpstr>'SO 05 20_11_19-5 Pol'!Názvy_tisku</vt:lpstr>
      <vt:lpstr>'SO 06 20_11_19-6 Pol'!Názvy_tisku</vt:lpstr>
      <vt:lpstr>'SO 08 20_11_19-8 Pol'!Názvy_tisku</vt:lpstr>
      <vt:lpstr>'SO 09 20_11_19-9 Pol'!Názvy_tisku</vt:lpstr>
      <vt:lpstr>'VRN 20_11_19-0 Pol'!Názvy_tisku</vt:lpstr>
      <vt:lpstr>oadresa</vt:lpstr>
      <vt:lpstr>Stavba!Objednatel</vt:lpstr>
      <vt:lpstr>Stavba!Objekt</vt:lpstr>
      <vt:lpstr>'SO 01 20_11_19-1 Pol'!Oblast_tisku</vt:lpstr>
      <vt:lpstr>'SO 02 20_11_19-2 Pol'!Oblast_tisku</vt:lpstr>
      <vt:lpstr>'SO 03 20_11_19-3 Pol'!Oblast_tisku</vt:lpstr>
      <vt:lpstr>'SO 04 20_11_19-4 Pol'!Oblast_tisku</vt:lpstr>
      <vt:lpstr>'SO 05 20_11_19-5 Pol'!Oblast_tisku</vt:lpstr>
      <vt:lpstr>'SO 06 20_11_19-6 Pol'!Oblast_tisku</vt:lpstr>
      <vt:lpstr>'SO 08 20_11_19-8 Pol'!Oblast_tisku</vt:lpstr>
      <vt:lpstr>'SO 09 20_11_19-9 Pol'!Oblast_tisku</vt:lpstr>
      <vt:lpstr>Stavba!Oblast_tisku</vt:lpstr>
      <vt:lpstr>'VRN 20_11_19-0 Pol'!Oblast_tisku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Daňhel</dc:creator>
  <cp:lastModifiedBy>Radek Daňhel</cp:lastModifiedBy>
  <cp:lastPrinted>2019-03-19T12:27:02Z</cp:lastPrinted>
  <dcterms:created xsi:type="dcterms:W3CDTF">2009-04-08T07:15:50Z</dcterms:created>
  <dcterms:modified xsi:type="dcterms:W3CDTF">2020-11-30T06:52:45Z</dcterms:modified>
</cp:coreProperties>
</file>